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defaultThemeVersion="124226"/>
  <mc:AlternateContent xmlns:mc="http://schemas.openxmlformats.org/markup-compatibility/2006">
    <mc:Choice Requires="x15">
      <x15ac:absPath xmlns:x15ac="http://schemas.microsoft.com/office/spreadsheetml/2010/11/ac" url="https://myuno-my.sharepoint.com/personal/tcgilmo1_uno_edu/Documents/Desktop/2024-2025/BOR Forms Final/"/>
    </mc:Choice>
  </mc:AlternateContent>
  <xr:revisionPtr revIDLastSave="0" documentId="8_{08596422-8686-499F-950C-7D756E6A5B16}" xr6:coauthVersionLast="47" xr6:coauthVersionMax="47" xr10:uidLastSave="{00000000-0000-0000-0000-000000000000}"/>
  <bookViews>
    <workbookView xWindow="-120" yWindow="-120" windowWidth="20730" windowHeight="11160" tabRatio="662" xr2:uid="{00000000-000D-0000-FFFF-FFFF00000000}"/>
  </bookViews>
  <sheets>
    <sheet name="BOR-13" sheetId="1" r:id="rId1"/>
    <sheet name="BOR-13A-1" sheetId="2" r:id="rId2"/>
    <sheet name="BOR-13A-2" sheetId="7" r:id="rId3"/>
    <sheet name="BOR-13A-3" sheetId="6" r:id="rId4"/>
    <sheet name="BOR-13A-4" sheetId="8" r:id="rId5"/>
    <sheet name="BOR-13A-5" sheetId="9" r:id="rId6"/>
    <sheet name="BOR-13A-6" sheetId="10" r:id="rId7"/>
    <sheet name="BOR-13A-7" sheetId="11" r:id="rId8"/>
    <sheet name="BOR-13A-8" sheetId="12" r:id="rId9"/>
    <sheet name="BOR-13A-9" sheetId="13" r:id="rId10"/>
    <sheet name="BOR-13A-10" sheetId="14" r:id="rId11"/>
    <sheet name="BOR-13A-11" sheetId="15" r:id="rId12"/>
    <sheet name="BOR-13A-12" sheetId="16" r:id="rId13"/>
    <sheet name="BOR-13A-13" sheetId="17" r:id="rId14"/>
    <sheet name="BOR 13B" sheetId="3" r:id="rId15"/>
  </sheets>
  <definedNames>
    <definedName name="_xlnm.Print_Area" localSheetId="0">'BOR-13'!$A$1:$G$73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 i="6" l="1"/>
  <c r="D70" i="1" l="1"/>
  <c r="D1" i="3"/>
  <c r="H2" i="17"/>
  <c r="H2" i="16"/>
  <c r="H2" i="15"/>
  <c r="H2" i="14"/>
  <c r="H2" i="13"/>
  <c r="H2" i="12"/>
  <c r="H2" i="11"/>
  <c r="H2" i="10"/>
  <c r="H2" i="9"/>
  <c r="H2" i="8"/>
  <c r="H2" i="7"/>
  <c r="H2" i="2"/>
  <c r="B70" i="3"/>
  <c r="E70" i="1"/>
  <c r="C70" i="1"/>
  <c r="C29" i="16" l="1"/>
  <c r="D29" i="6" l="1"/>
  <c r="C29" i="11"/>
  <c r="B29" i="13"/>
  <c r="C29" i="15"/>
  <c r="C29" i="2"/>
  <c r="C29" i="17"/>
  <c r="B29" i="2"/>
  <c r="C29" i="12"/>
  <c r="D29" i="9"/>
  <c r="B29" i="12"/>
  <c r="C29" i="14"/>
  <c r="B29" i="6"/>
  <c r="D29" i="10"/>
  <c r="C29" i="6"/>
  <c r="C29" i="13"/>
  <c r="B14" i="2"/>
  <c r="B29" i="15"/>
  <c r="D29" i="15"/>
  <c r="D29" i="2"/>
  <c r="C29" i="8"/>
  <c r="B29" i="11"/>
  <c r="D29" i="16"/>
  <c r="D29" i="13"/>
  <c r="D29" i="17"/>
  <c r="C29" i="7"/>
  <c r="B29" i="16"/>
  <c r="D29" i="8"/>
  <c r="B29" i="14"/>
  <c r="B29" i="8"/>
  <c r="D29" i="7"/>
  <c r="C29" i="9"/>
  <c r="B29" i="9"/>
  <c r="B29" i="10"/>
  <c r="D29" i="14"/>
  <c r="B29" i="17"/>
  <c r="B29" i="7"/>
  <c r="C29" i="10"/>
  <c r="D29" i="12"/>
  <c r="D29" i="11"/>
  <c r="C25" i="17"/>
  <c r="B14" i="10"/>
  <c r="D14" i="6"/>
  <c r="C14" i="8"/>
  <c r="C14" i="15"/>
  <c r="D14" i="2"/>
  <c r="D14" i="7"/>
  <c r="D14" i="9"/>
  <c r="B14" i="11"/>
  <c r="C14" i="13"/>
  <c r="B14" i="17"/>
  <c r="C14" i="2"/>
  <c r="B14" i="6"/>
  <c r="B14" i="9"/>
  <c r="D14" i="11"/>
  <c r="D14" i="14" l="1"/>
  <c r="C14" i="7"/>
  <c r="C14" i="17"/>
  <c r="C19" i="12"/>
  <c r="E19" i="6"/>
  <c r="E29" i="6"/>
  <c r="C14" i="12"/>
  <c r="I14" i="7"/>
  <c r="H14" i="9"/>
  <c r="I25" i="2"/>
  <c r="I25" i="9"/>
  <c r="I25" i="14"/>
  <c r="H25" i="10"/>
  <c r="J25" i="8"/>
  <c r="J25" i="12"/>
  <c r="I25" i="16"/>
  <c r="H25" i="13"/>
  <c r="I19" i="7"/>
  <c r="J19" i="11"/>
  <c r="J19" i="14"/>
  <c r="I29" i="6"/>
  <c r="J29" i="9"/>
  <c r="I29" i="8"/>
  <c r="I29" i="7"/>
  <c r="H29" i="8"/>
  <c r="I29" i="9"/>
  <c r="J29" i="8"/>
  <c r="H29" i="9"/>
  <c r="I19" i="10"/>
  <c r="I14" i="11"/>
  <c r="D14" i="15"/>
  <c r="B14" i="13"/>
  <c r="B19" i="15"/>
  <c r="C25" i="13"/>
  <c r="D25" i="14"/>
  <c r="C25" i="11"/>
  <c r="C14" i="9"/>
  <c r="D25" i="16"/>
  <c r="D14" i="16"/>
  <c r="D14" i="17"/>
  <c r="B14" i="8"/>
  <c r="B14" i="12"/>
  <c r="B14" i="7"/>
  <c r="C25" i="15"/>
  <c r="D25" i="13"/>
  <c r="D19" i="10"/>
  <c r="B14" i="15"/>
  <c r="C25" i="7"/>
  <c r="D14" i="12"/>
  <c r="B25" i="8"/>
  <c r="B25" i="11"/>
  <c r="C14" i="14"/>
  <c r="C14" i="11"/>
  <c r="D14" i="10"/>
  <c r="D19" i="16"/>
  <c r="B19" i="10"/>
  <c r="B19" i="2"/>
  <c r="D25" i="17"/>
  <c r="D19" i="8"/>
  <c r="C25" i="12"/>
  <c r="B25" i="10"/>
  <c r="B25" i="16"/>
  <c r="B25" i="9"/>
  <c r="C25" i="14"/>
  <c r="B25" i="14"/>
  <c r="B25" i="13"/>
  <c r="D19" i="11"/>
  <c r="D19" i="9"/>
  <c r="B19" i="16"/>
  <c r="D25" i="8"/>
  <c r="D25" i="10"/>
  <c r="B25" i="7"/>
  <c r="C14" i="16"/>
  <c r="B14" i="16"/>
  <c r="C14" i="10"/>
  <c r="D25" i="12"/>
  <c r="C19" i="14"/>
  <c r="C19" i="16"/>
  <c r="D19" i="17"/>
  <c r="C25" i="16"/>
  <c r="B25" i="2"/>
  <c r="B31" i="2" s="1"/>
  <c r="B19" i="9"/>
  <c r="C19" i="7"/>
  <c r="D19" i="14"/>
  <c r="D14" i="8"/>
  <c r="D25" i="15"/>
  <c r="B14" i="14"/>
  <c r="C25" i="6"/>
  <c r="B25" i="12"/>
  <c r="C25" i="9"/>
  <c r="D14" i="13"/>
  <c r="C14" i="6"/>
  <c r="C25" i="10"/>
  <c r="D19" i="2"/>
  <c r="C19" i="8"/>
  <c r="B25" i="15"/>
  <c r="C19" i="2"/>
  <c r="D25" i="7"/>
  <c r="D25" i="2"/>
  <c r="C19" i="6"/>
  <c r="C25" i="2"/>
  <c r="B25" i="6"/>
  <c r="D19" i="7"/>
  <c r="C19" i="13"/>
  <c r="D25" i="9"/>
  <c r="D19" i="15"/>
  <c r="C25" i="8"/>
  <c r="B25" i="17"/>
  <c r="C19" i="10"/>
  <c r="B19" i="8"/>
  <c r="D25" i="11"/>
  <c r="D25" i="6"/>
  <c r="B19" i="17"/>
  <c r="E14" i="6"/>
  <c r="E25" i="6"/>
  <c r="D19" i="13"/>
  <c r="B19" i="14"/>
  <c r="C19" i="11"/>
  <c r="B19" i="7"/>
  <c r="C19" i="17"/>
  <c r="C31" i="17" s="1"/>
  <c r="B19" i="6"/>
  <c r="D19" i="12"/>
  <c r="D19" i="6"/>
  <c r="B19" i="13"/>
  <c r="B19" i="12"/>
  <c r="C19" i="15"/>
  <c r="C19" i="9"/>
  <c r="B19" i="11"/>
  <c r="C31" i="12" l="1"/>
  <c r="I19" i="2"/>
  <c r="I31" i="2" s="1"/>
  <c r="I14" i="16"/>
  <c r="H19" i="17"/>
  <c r="J25" i="10"/>
  <c r="H14" i="12"/>
  <c r="I19" i="12"/>
  <c r="H19" i="12"/>
  <c r="I14" i="9"/>
  <c r="H14" i="15"/>
  <c r="H25" i="9"/>
  <c r="J14" i="13"/>
  <c r="H19" i="8"/>
  <c r="J14" i="10"/>
  <c r="H19" i="13"/>
  <c r="I25" i="15"/>
  <c r="H14" i="14"/>
  <c r="H14" i="16"/>
  <c r="H19" i="15"/>
  <c r="I25" i="7"/>
  <c r="J25" i="13"/>
  <c r="I25" i="17"/>
  <c r="J19" i="16"/>
  <c r="J19" i="8"/>
  <c r="I25" i="10"/>
  <c r="H25" i="15"/>
  <c r="J25" i="9"/>
  <c r="H25" i="8"/>
  <c r="I14" i="14"/>
  <c r="I14" i="15"/>
  <c r="H14" i="8"/>
  <c r="J14" i="11"/>
  <c r="I14" i="2"/>
  <c r="J25" i="17"/>
  <c r="H25" i="17"/>
  <c r="J19" i="10"/>
  <c r="J14" i="15"/>
  <c r="J19" i="13"/>
  <c r="I19" i="14"/>
  <c r="J19" i="12"/>
  <c r="H25" i="16"/>
  <c r="J25" i="14"/>
  <c r="J14" i="8"/>
  <c r="I14" i="13"/>
  <c r="H25" i="12"/>
  <c r="J14" i="17"/>
  <c r="J19" i="15"/>
  <c r="H14" i="17"/>
  <c r="I14" i="12"/>
  <c r="J25" i="15"/>
  <c r="J14" i="12"/>
  <c r="I14" i="10"/>
  <c r="H19" i="14"/>
  <c r="J19" i="9"/>
  <c r="I19" i="16"/>
  <c r="I19" i="6"/>
  <c r="I25" i="12"/>
  <c r="I14" i="6"/>
  <c r="H25" i="11"/>
  <c r="H19" i="9"/>
  <c r="H19" i="16"/>
  <c r="I19" i="15"/>
  <c r="I19" i="13"/>
  <c r="I25" i="13"/>
  <c r="J14" i="16"/>
  <c r="H14" i="10"/>
  <c r="I25" i="11"/>
  <c r="I25" i="8"/>
  <c r="I14" i="8"/>
  <c r="I19" i="9"/>
  <c r="J19" i="17"/>
  <c r="I19" i="8"/>
  <c r="H14" i="11"/>
  <c r="J25" i="16"/>
  <c r="I19" i="17"/>
  <c r="H19" i="11"/>
  <c r="I19" i="11"/>
  <c r="H19" i="10"/>
  <c r="I25" i="6"/>
  <c r="J25" i="11"/>
  <c r="H25" i="14"/>
  <c r="J14" i="14"/>
  <c r="H14" i="13"/>
  <c r="J14" i="9"/>
  <c r="I14" i="17"/>
  <c r="C31" i="9"/>
  <c r="D31" i="14"/>
  <c r="B31" i="8"/>
  <c r="D31" i="16"/>
  <c r="B31" i="16"/>
  <c r="D31" i="9"/>
  <c r="B31" i="11"/>
  <c r="C31" i="15"/>
  <c r="C31" i="11"/>
  <c r="C31" i="13"/>
  <c r="B31" i="15"/>
  <c r="B31" i="10"/>
  <c r="B31" i="7"/>
  <c r="B31" i="12"/>
  <c r="D31" i="17"/>
  <c r="D31" i="10"/>
  <c r="B31" i="9"/>
  <c r="C31" i="2"/>
  <c r="C31" i="14"/>
  <c r="D31" i="12"/>
  <c r="B31" i="17"/>
  <c r="E31" i="6"/>
  <c r="B31" i="6"/>
  <c r="C31" i="8"/>
  <c r="D31" i="2"/>
  <c r="C31" i="7"/>
  <c r="C31" i="10"/>
  <c r="D31" i="8"/>
  <c r="D31" i="15"/>
  <c r="D31" i="7"/>
  <c r="D31" i="11"/>
  <c r="B31" i="13"/>
  <c r="D31" i="13"/>
  <c r="C31" i="6"/>
  <c r="C31" i="16"/>
  <c r="B31" i="14"/>
  <c r="D31" i="6"/>
  <c r="G19" i="15"/>
  <c r="E19" i="15"/>
  <c r="G19" i="11"/>
  <c r="G19" i="8"/>
  <c r="G19" i="12"/>
  <c r="H19" i="6"/>
  <c r="F19" i="14"/>
  <c r="E19" i="14"/>
  <c r="G19" i="13"/>
  <c r="F19" i="16"/>
  <c r="F19" i="15"/>
  <c r="E19" i="11"/>
  <c r="E19" i="17"/>
  <c r="E19" i="9"/>
  <c r="E19" i="16"/>
  <c r="F19" i="9"/>
  <c r="E19" i="8"/>
  <c r="G19" i="7"/>
  <c r="J19" i="7"/>
  <c r="F19" i="10"/>
  <c r="H19" i="7"/>
  <c r="E19" i="7"/>
  <c r="G19" i="17"/>
  <c r="G19" i="10"/>
  <c r="G19" i="9"/>
  <c r="F19" i="8"/>
  <c r="J19" i="2"/>
  <c r="G19" i="2"/>
  <c r="F19" i="2"/>
  <c r="F19" i="12"/>
  <c r="E19" i="12"/>
  <c r="F19" i="11"/>
  <c r="F19" i="13"/>
  <c r="G19" i="6"/>
  <c r="J19" i="6"/>
  <c r="F19" i="6"/>
  <c r="E19" i="2"/>
  <c r="H19" i="2"/>
  <c r="E19" i="10"/>
  <c r="E19" i="13"/>
  <c r="F19" i="7"/>
  <c r="G19" i="16"/>
  <c r="G19" i="14"/>
  <c r="F19" i="17"/>
  <c r="G25" i="14"/>
  <c r="F25" i="14"/>
  <c r="E25" i="11"/>
  <c r="E25" i="8"/>
  <c r="G25" i="9"/>
  <c r="H25" i="6"/>
  <c r="G25" i="6"/>
  <c r="J25" i="6"/>
  <c r="E25" i="7"/>
  <c r="H25" i="7"/>
  <c r="H25" i="2"/>
  <c r="E25" i="2"/>
  <c r="F25" i="16"/>
  <c r="F25" i="12"/>
  <c r="F25" i="13"/>
  <c r="G25" i="8"/>
  <c r="E25" i="9"/>
  <c r="F25" i="10"/>
  <c r="G25" i="17"/>
  <c r="G25" i="16"/>
  <c r="G25" i="12"/>
  <c r="G25" i="7"/>
  <c r="J25" i="7"/>
  <c r="J25" i="2"/>
  <c r="G25" i="2"/>
  <c r="G25" i="15"/>
  <c r="F25" i="9"/>
  <c r="G25" i="11"/>
  <c r="E25" i="15"/>
  <c r="E25" i="13"/>
  <c r="F25" i="8"/>
  <c r="F25" i="6"/>
  <c r="F25" i="2"/>
  <c r="E25" i="17"/>
  <c r="G25" i="10"/>
  <c r="F25" i="11"/>
  <c r="E25" i="14"/>
  <c r="F25" i="7"/>
  <c r="E25" i="10"/>
  <c r="F25" i="17"/>
  <c r="E25" i="12"/>
  <c r="F25" i="15"/>
  <c r="G25" i="13"/>
  <c r="E25" i="16"/>
  <c r="J29" i="17"/>
  <c r="G29" i="17"/>
  <c r="J29" i="14"/>
  <c r="G29" i="14"/>
  <c r="G29" i="9"/>
  <c r="E29" i="13"/>
  <c r="H29" i="13"/>
  <c r="I29" i="12"/>
  <c r="F29" i="12"/>
  <c r="G29" i="7"/>
  <c r="J29" i="7"/>
  <c r="E29" i="8"/>
  <c r="G29" i="6"/>
  <c r="J29" i="6"/>
  <c r="I29" i="2"/>
  <c r="F29" i="2"/>
  <c r="G29" i="2"/>
  <c r="J29" i="2"/>
  <c r="H29" i="16"/>
  <c r="E29" i="16"/>
  <c r="E29" i="12"/>
  <c r="H29" i="12"/>
  <c r="H29" i="11"/>
  <c r="E29" i="11"/>
  <c r="E29" i="15"/>
  <c r="H29" i="15"/>
  <c r="I29" i="10"/>
  <c r="F29" i="10"/>
  <c r="F29" i="7"/>
  <c r="E29" i="17"/>
  <c r="H29" i="17"/>
  <c r="F29" i="16"/>
  <c r="I29" i="16"/>
  <c r="J29" i="12"/>
  <c r="G29" i="12"/>
  <c r="J29" i="13"/>
  <c r="G29" i="13"/>
  <c r="F29" i="9"/>
  <c r="J29" i="11"/>
  <c r="G29" i="11"/>
  <c r="G29" i="8"/>
  <c r="J29" i="15"/>
  <c r="G29" i="15"/>
  <c r="F29" i="11"/>
  <c r="I29" i="11"/>
  <c r="H29" i="10"/>
  <c r="E29" i="10"/>
  <c r="H29" i="6"/>
  <c r="F29" i="15"/>
  <c r="I29" i="15"/>
  <c r="E29" i="9"/>
  <c r="F29" i="6"/>
  <c r="H29" i="7"/>
  <c r="E29" i="7"/>
  <c r="H29" i="2"/>
  <c r="E29" i="2"/>
  <c r="F29" i="8"/>
  <c r="I29" i="13"/>
  <c r="F29" i="13"/>
  <c r="I29" i="17"/>
  <c r="F29" i="17"/>
  <c r="J29" i="10"/>
  <c r="G29" i="10"/>
  <c r="H29" i="14"/>
  <c r="E29" i="14"/>
  <c r="I29" i="14"/>
  <c r="F29" i="14"/>
  <c r="G29" i="16"/>
  <c r="J29" i="16"/>
  <c r="E14" i="15"/>
  <c r="E14" i="12"/>
  <c r="E14" i="13"/>
  <c r="F14" i="12"/>
  <c r="E14" i="11"/>
  <c r="E14" i="8"/>
  <c r="F14" i="13"/>
  <c r="G14" i="14"/>
  <c r="F14" i="2"/>
  <c r="E14" i="2"/>
  <c r="H14" i="2"/>
  <c r="G14" i="17"/>
  <c r="G14" i="15"/>
  <c r="G14" i="9"/>
  <c r="F14" i="10"/>
  <c r="G14" i="7"/>
  <c r="J14" i="7"/>
  <c r="H14" i="6"/>
  <c r="F14" i="15"/>
  <c r="E14" i="9"/>
  <c r="H31" i="9"/>
  <c r="F14" i="9"/>
  <c r="E14" i="10"/>
  <c r="G14" i="10"/>
  <c r="E14" i="17"/>
  <c r="F14" i="17"/>
  <c r="G14" i="13"/>
  <c r="F14" i="6"/>
  <c r="H14" i="7"/>
  <c r="E14" i="7"/>
  <c r="G14" i="8"/>
  <c r="J14" i="2"/>
  <c r="G14" i="2"/>
  <c r="G14" i="16"/>
  <c r="E14" i="14"/>
  <c r="F14" i="11"/>
  <c r="F14" i="7"/>
  <c r="F14" i="14"/>
  <c r="G14" i="12"/>
  <c r="F14" i="16"/>
  <c r="G14" i="6"/>
  <c r="J14" i="6"/>
  <c r="G14" i="11"/>
  <c r="F14" i="8"/>
  <c r="E14" i="16"/>
  <c r="J31" i="11" l="1"/>
  <c r="I31" i="6"/>
  <c r="I31" i="12"/>
  <c r="H31" i="2"/>
  <c r="I31" i="7"/>
  <c r="E31" i="13"/>
  <c r="F31" i="14"/>
  <c r="E31" i="2"/>
  <c r="J31" i="16"/>
  <c r="G31" i="16"/>
  <c r="E31" i="14"/>
  <c r="H31" i="14"/>
  <c r="G31" i="10"/>
  <c r="J31" i="10"/>
  <c r="F31" i="17"/>
  <c r="I31" i="17"/>
  <c r="F31" i="13"/>
  <c r="I31" i="13"/>
  <c r="F31" i="8"/>
  <c r="I31" i="8"/>
  <c r="E31" i="7"/>
  <c r="F31" i="6"/>
  <c r="E31" i="9"/>
  <c r="I31" i="15"/>
  <c r="F31" i="15"/>
  <c r="H31" i="6"/>
  <c r="E31" i="10"/>
  <c r="I31" i="11"/>
  <c r="G31" i="15"/>
  <c r="J31" i="8"/>
  <c r="G31" i="8"/>
  <c r="G31" i="11"/>
  <c r="F31" i="9"/>
  <c r="I31" i="9"/>
  <c r="G31" i="13"/>
  <c r="J31" i="13"/>
  <c r="G31" i="12"/>
  <c r="I31" i="16"/>
  <c r="F31" i="16"/>
  <c r="H31" i="17"/>
  <c r="E31" i="17"/>
  <c r="F31" i="7"/>
  <c r="F31" i="10"/>
  <c r="I31" i="10"/>
  <c r="H31" i="15"/>
  <c r="E31" i="15"/>
  <c r="E31" i="11"/>
  <c r="H31" i="12"/>
  <c r="E31" i="12"/>
  <c r="E31" i="16"/>
  <c r="H31" i="16"/>
  <c r="J31" i="2"/>
  <c r="G31" i="2"/>
  <c r="F31" i="2"/>
  <c r="J31" i="6"/>
  <c r="G31" i="6"/>
  <c r="E31" i="8"/>
  <c r="H31" i="8"/>
  <c r="J31" i="7"/>
  <c r="G31" i="7"/>
  <c r="F31" i="12"/>
  <c r="H31" i="13"/>
  <c r="J31" i="9"/>
  <c r="G31" i="14"/>
  <c r="G31" i="17"/>
  <c r="F31" i="11"/>
  <c r="J31" i="12"/>
  <c r="J31" i="17"/>
  <c r="H31" i="7"/>
  <c r="H31" i="11"/>
  <c r="J31" i="14"/>
  <c r="H31" i="10"/>
  <c r="G31" i="9"/>
  <c r="I31" i="14"/>
  <c r="J31" i="15"/>
</calcChain>
</file>

<file path=xl/sharedStrings.xml><?xml version="1.0" encoding="utf-8"?>
<sst xmlns="http://schemas.openxmlformats.org/spreadsheetml/2006/main" count="961" uniqueCount="209">
  <si>
    <t>Board of Regents</t>
  </si>
  <si>
    <t>Form BOR-13</t>
  </si>
  <si>
    <t>Institution</t>
  </si>
  <si>
    <t>University of New Orleans</t>
  </si>
  <si>
    <t>Cost Recovery - Revenue Means of Financing Other Than General Fund Direct</t>
  </si>
  <si>
    <t>FY 2022-2023</t>
  </si>
  <si>
    <t>FY 2023-2024</t>
  </si>
  <si>
    <t>FY 2024-2025</t>
  </si>
  <si>
    <t>PRIOR YEAR</t>
  </si>
  <si>
    <t xml:space="preserve">EXISTING </t>
  </si>
  <si>
    <t xml:space="preserve">OPERATING BUDGET </t>
  </si>
  <si>
    <t>BOR-13A</t>
  </si>
  <si>
    <t>Give the Legal Citation Authorizing These</t>
  </si>
  <si>
    <t>ACTUAL</t>
  </si>
  <si>
    <t>OPERATING</t>
  </si>
  <si>
    <t>REQUEST</t>
  </si>
  <si>
    <t>PERFORMANCE</t>
  </si>
  <si>
    <t xml:space="preserve">PAGE AND COLUMN </t>
  </si>
  <si>
    <t>FEE NAME</t>
  </si>
  <si>
    <t>Funds and Describe Fully Their Purpose and Use.</t>
  </si>
  <si>
    <t>REVENUE</t>
  </si>
  <si>
    <t>BUDGET REVENUE</t>
  </si>
  <si>
    <t>INDICATOR DATA</t>
  </si>
  <si>
    <t>NUMBER</t>
  </si>
  <si>
    <t xml:space="preserve"> Student Fees:</t>
  </si>
  <si>
    <t xml:space="preserve">   General Registration Fees</t>
  </si>
  <si>
    <t>Resolution of Board of Supervisors and/or Legislative Acts; Fees allocated to support all University Operations (e.g. Plant Maintenance &amp; Operations, Academic Colleges, and Administrative Support Units)</t>
  </si>
  <si>
    <t>1-1</t>
  </si>
  <si>
    <t xml:space="preserve">   Non-Resident Fees</t>
  </si>
  <si>
    <t>1-2</t>
  </si>
  <si>
    <t xml:space="preserve">   Academic Excellence Fees</t>
  </si>
  <si>
    <t>By Resolution of the Board of Supervisors and by Legislative Act 1132 of the 2003 Regular Session; Fees are used to support the Academic Enterprise and campus-wide student initiatives (e.g. support for the Earl K. Long Library)</t>
  </si>
  <si>
    <t>1-3</t>
  </si>
  <si>
    <t xml:space="preserve">   Operational Fee</t>
  </si>
  <si>
    <t>By Resolution of the Board of Supervisors and by Legislative Act 788 of the 2004 Regular Session; Fees used to cover unfunded mandated costs (e.g. increases in the employer funded portion of retirement)</t>
  </si>
  <si>
    <t>2-1</t>
  </si>
  <si>
    <t xml:space="preserve">   Academic Enhancement Fee</t>
  </si>
  <si>
    <t>By Resolution of the Board of Supervisors and by Legislative Act 313 of the 2009 Regular Session; Fees allocated to support graduate programs (e.g. offers of competitive stipends, supplement operating budget for library journals to support basic research, and upgrade instructional and scientific equipment)</t>
  </si>
  <si>
    <t>2-2</t>
  </si>
  <si>
    <t xml:space="preserve">   Building Use Fee</t>
  </si>
  <si>
    <t>The Building Use Fee is authorized by House Bill 671. This fee shall be used to construct, acquire, repair, maintain, operate, or improve the facilities and physical infrastructure of this university.</t>
  </si>
  <si>
    <t>2-3</t>
  </si>
  <si>
    <t xml:space="preserve">   Technology Fee</t>
  </si>
  <si>
    <t>This fee is assessed at $5.00 per credit hour up to a maximum of $75 per semester. The fee is dedicated to the acquisition, installation, maintenance, and intelligent use of state-of-the-art technology, solely for the purpose of supporting and enhancing student life while preparing graduates for the workplaces of the twenty-first century.</t>
  </si>
  <si>
    <t>3-1</t>
  </si>
  <si>
    <t xml:space="preserve">   Energy Surcharge</t>
  </si>
  <si>
    <t>The fee is used to meet energy costs which exceed the University's allotted energy budget. All funds collected are restricted and can only be applied to energy costs that exceed the energy budget. These funds are used only after all budgeted state dollars for utilities are expended. Utility costs are monitored in order to adjust the charge up or down as needed.</t>
  </si>
  <si>
    <t>3-2</t>
  </si>
  <si>
    <t xml:space="preserve"> University/Board-Assessed Fees:</t>
  </si>
  <si>
    <t>Campus Enhancement Fee</t>
  </si>
  <si>
    <t>Funds will be used to enhance the campus and improve its infrastructure.</t>
  </si>
  <si>
    <t>3-3</t>
  </si>
  <si>
    <t>Fee-Registration</t>
  </si>
  <si>
    <t>A non refundable fee assessed to full-time and part-time students for completion of the registration process.</t>
  </si>
  <si>
    <t>Student Retention Fee</t>
  </si>
  <si>
    <t>Supports academic advisement by professional, dedicated advisers and supports a new analytical tool that enhances degree completion.</t>
  </si>
  <si>
    <t>4-1</t>
  </si>
  <si>
    <t xml:space="preserve"> Student Self-Assessed Fees:</t>
  </si>
  <si>
    <t xml:space="preserve">   List</t>
  </si>
  <si>
    <t>4-2</t>
  </si>
  <si>
    <t>4-3</t>
  </si>
  <si>
    <t xml:space="preserve"> All Other Student Mandated Fees:</t>
  </si>
  <si>
    <t>Compete LA Program</t>
  </si>
  <si>
    <t>This statewide college completion initiative powered by the University of Louisiana System is designed to help adults who have dropped out of university return and earn their degree. The Academy provides affordable competency-based college readiness and re-entry programs.</t>
  </si>
  <si>
    <t>5-1</t>
  </si>
  <si>
    <t>Fee-General Fee</t>
  </si>
  <si>
    <t>Fees allocated to support all University Operations (e.g. Plant Maintenance &amp; Operations, Academic Colleges, and Administrative Support Units).</t>
  </si>
  <si>
    <t>Fee-International Student Svs</t>
  </si>
  <si>
    <t>These funds are used by the University to better manage the increased workload caused by the growth of international student enrollments and new federal compliance requirements.</t>
  </si>
  <si>
    <t>Graduate Enhancement Fee</t>
  </si>
  <si>
    <t xml:space="preserve">This fee is a refundable fee used to support the extra expenses associated with the University's graduate school programs and is in addition to the academic excellence fee. The Graduate Enhancement Fee is applied only if a student is classified as a graduate student. The fee is $33.00 per credit hour with no maximum. </t>
  </si>
  <si>
    <t>5-2</t>
  </si>
  <si>
    <t xml:space="preserve"> All Other Student Fees:</t>
  </si>
  <si>
    <t>Convenience Fee - Credit Card</t>
  </si>
  <si>
    <t>Pursuant to the Louisiana Legislature 2007 Regular Session Act 435, UNO was granted the latitude to impose a fee for the convenience of processing payments via credit card.</t>
  </si>
  <si>
    <t>5-3</t>
  </si>
  <si>
    <t>Course Fee - Exam Only or Thesis</t>
  </si>
  <si>
    <t>By approval of the President;  to offset the costs associated with exams and thesis</t>
  </si>
  <si>
    <t>Differential Tuition</t>
  </si>
  <si>
    <t>By Resolution of Board of Supervisors and/or Legislative Acts; a Differential Fee will be charged. Courses with already established fees will be exempt. This fee will be used for a number of purposes, all of which allow the UNO College to improve instructional programs and provide an enhanced academic learning experience.</t>
  </si>
  <si>
    <t>Extended Campus Fee - PACE</t>
  </si>
  <si>
    <t>By Resolution of Board of Supervisors and/or Legislative Acts; Fees used to enhance online student support and tutoring, develop new courses and programs, and market online programs.</t>
  </si>
  <si>
    <t>Fee - Course Add</t>
  </si>
  <si>
    <t>By approval of the President; to offset costs associated with courses that provide the usage of laboratory supplies and equipment for students.</t>
  </si>
  <si>
    <t>Fee - Co-op Education</t>
  </si>
  <si>
    <t>By approval of the President; to offset the costs associated with the enrollment of students in the Cooperative Education Program</t>
  </si>
  <si>
    <t>Fee - Diploma</t>
  </si>
  <si>
    <t>By approval of the President; to offset the costs associated with the printing of diplomas for fall and spring commencements</t>
  </si>
  <si>
    <t>Fee - Distance Learning</t>
  </si>
  <si>
    <t>By approval of the President; to offset costs of additional resources needed in providing students with distance learning courses</t>
  </si>
  <si>
    <t>Fee - Dual Enrollment Program</t>
  </si>
  <si>
    <t>By approval of the President and authorized in accordance with Title 28 of the Louisiana Administrative Code; to fund the Dual Enrollment program which allows qualified Louisiana high school students the opportunity to take limited courses at the University</t>
  </si>
  <si>
    <t>Fee - Grad School Application</t>
  </si>
  <si>
    <t>Fee - Late Registration</t>
  </si>
  <si>
    <t>By approval of the President;  to offset  the additional administrative costs associated with late registrations</t>
  </si>
  <si>
    <t>Fee - Non Credit  - Continuing Educ</t>
  </si>
  <si>
    <t>Fee - Non Credit - TRAC</t>
  </si>
  <si>
    <t>By approval of the Chancellor; fees generated by Non-Credit Courses apply to offset the costs associated with providing these programs</t>
  </si>
  <si>
    <t>Fee - Other - Miscellaneous</t>
  </si>
  <si>
    <t>By approval of the President;  to offset  miscellaneous costs associated with services provided</t>
  </si>
  <si>
    <t>Fee - Reinstatement</t>
  </si>
  <si>
    <t>By Resolution of the Board of Supervisors; to offset additional costs of collection efforts associated with nonpayment of the installment plan option</t>
  </si>
  <si>
    <t>Fee - Special &amp; Credit Exams</t>
  </si>
  <si>
    <t xml:space="preserve">By approval of the President; to offset the costs of providing advance standing exams to students. </t>
  </si>
  <si>
    <t>Fee - Transcript</t>
  </si>
  <si>
    <t xml:space="preserve">By approval of the President; to offset the costs of producing electronic and paper copies of transcripts </t>
  </si>
  <si>
    <t>Fee - Undergraduate Drop</t>
  </si>
  <si>
    <t>By approval of the President; to discourage students from  readily dropping courses that contribute to slowing student progress toward graduation, which is a factor that contributes to low graduation rates for undergraduates</t>
  </si>
  <si>
    <t>Fee - University Success 1001</t>
  </si>
  <si>
    <t>By approval of the President; to offset costs of resources needed in providing successful strategies to assist new college students to navigate their first college experience; will cover the course textbook, a course-based student assessment used in the class instruction, and other class materials</t>
  </si>
  <si>
    <t>HyFlex - Extended Campus Fee</t>
  </si>
  <si>
    <t>Pursuant to the ULS System; fees to enhance hybrid on-line classes.</t>
  </si>
  <si>
    <t>Lab Fees</t>
  </si>
  <si>
    <t>MBA Professional Program Fee</t>
  </si>
  <si>
    <t xml:space="preserve">Pursuant to the Louisiana State Legislature and Act No. 788 which authorized the Board of Supervisors of Louisiana State University Agriculture and Mechanical College to impose a Professional Program Fee in the MBA program. This fee supports the MBA program by reducing the size of MBA classes, increasing the number of electives through the hiring of qualified faculty, enhancing the MBA program's promotion, placement and alumni relations activities, raising the stipend of current graduate assistants, and increasing the number of available assistantships. </t>
  </si>
  <si>
    <t>Post Credit Fee</t>
  </si>
  <si>
    <t>By Resolution of the Board of Supervisors and/or Legislative Acts; Fees allocated to support expenses associated with "Credit by Exam" or bypass credit.  This fee is not assessed to incoming freshmen or transfer students for placement tests or any credit earned before the first day of classes. Any credit that is earned externally and appears after the first day of classes will be subject to this fee. Any credit earned through Standing Exams for courses will also be subject to this fee.</t>
  </si>
  <si>
    <t>Student Payment Installment Plan</t>
  </si>
  <si>
    <t>Covid Relief</t>
  </si>
  <si>
    <t>Fee-Clinical Practice</t>
  </si>
  <si>
    <t>6-1</t>
  </si>
  <si>
    <t xml:space="preserve"> All Other Non-Student Fees:</t>
  </si>
  <si>
    <t xml:space="preserve">  List</t>
  </si>
  <si>
    <t>6-2</t>
  </si>
  <si>
    <t>6-3</t>
  </si>
  <si>
    <t>7-1</t>
  </si>
  <si>
    <t>7-2</t>
  </si>
  <si>
    <t>7-3</t>
  </si>
  <si>
    <t>8-1</t>
  </si>
  <si>
    <t>8-2</t>
  </si>
  <si>
    <t xml:space="preserve">TOTALS </t>
  </si>
  <si>
    <t>* NOTE: Each individual fee with a means of financing other than General Fund Direct must be listed separately.</t>
  </si>
  <si>
    <t>Page 1</t>
  </si>
  <si>
    <t>In response to Act 1001 of the 2010 Regular Legislative Session.</t>
  </si>
  <si>
    <t>Form BOR-13B</t>
  </si>
  <si>
    <t>Cost Recovery - Recommendation on apportionment of funding between the State and the User Group</t>
  </si>
  <si>
    <t>PERCENT</t>
  </si>
  <si>
    <t xml:space="preserve">PERCENT </t>
  </si>
  <si>
    <t>RECOMMENDED FUNDED</t>
  </si>
  <si>
    <t>BY USER GROUP</t>
  </si>
  <si>
    <t>BY STATE</t>
  </si>
  <si>
    <t xml:space="preserve"> University Self-Assessed Fees:</t>
  </si>
  <si>
    <r>
      <t xml:space="preserve">NOTE: </t>
    </r>
    <r>
      <rPr>
        <sz val="10"/>
        <color rgb="FF000000"/>
        <rFont val="Arial"/>
        <family val="2"/>
      </rPr>
      <t>Each individual fee with a means of financing other than State General Fund Direct must be listed separately.</t>
    </r>
  </si>
  <si>
    <t>Form BOR-13A</t>
  </si>
  <si>
    <t>Cost Recovery - Expenditure Means of Financing Other Than General Fund Direct</t>
  </si>
  <si>
    <t>FY 2022-23</t>
  </si>
  <si>
    <t>FY 2023-24</t>
  </si>
  <si>
    <t>PRIOR YEAR ACTUAL</t>
  </si>
  <si>
    <t>EXISTING OPERATING BUDGET</t>
  </si>
  <si>
    <t>OPERATING BUDGET REQUEST</t>
  </si>
  <si>
    <t>OPERATING BUDGET FEE</t>
  </si>
  <si>
    <t>COLUMN 1</t>
  </si>
  <si>
    <t>COLUMN 2</t>
  </si>
  <si>
    <t>COLUMN 3</t>
  </si>
  <si>
    <t>EXPENDITURES</t>
  </si>
  <si>
    <t>EXPENDITURES &amp; REQUEST:</t>
  </si>
  <si>
    <t>SALARIES:</t>
  </si>
  <si>
    <t xml:space="preserve">    Regular</t>
  </si>
  <si>
    <t xml:space="preserve">    Other Compensation</t>
  </si>
  <si>
    <t xml:space="preserve">    Related Benefits</t>
  </si>
  <si>
    <t>TOTAL SALARIES</t>
  </si>
  <si>
    <t>OPERATING EXPENSES:</t>
  </si>
  <si>
    <t xml:space="preserve">    Travel</t>
  </si>
  <si>
    <t xml:space="preserve">    Operating Services</t>
  </si>
  <si>
    <t xml:space="preserve">    Supplies</t>
  </si>
  <si>
    <t>TOTAL OPERATING EXPENSES</t>
  </si>
  <si>
    <t>PROFESSIONAL SERVICES</t>
  </si>
  <si>
    <t>OTHER CHARGES:</t>
  </si>
  <si>
    <t xml:space="preserve">    Other Charges</t>
  </si>
  <si>
    <t xml:space="preserve">    Debt Service</t>
  </si>
  <si>
    <t xml:space="preserve">    Interagency Transfers</t>
  </si>
  <si>
    <t>TOTAL OTHER CHARGES</t>
  </si>
  <si>
    <t>ACQUISITIONS &amp; MAJOR REPAIRS:</t>
  </si>
  <si>
    <t xml:space="preserve">    Acquisitions</t>
  </si>
  <si>
    <t xml:space="preserve">    Major Repairs</t>
  </si>
  <si>
    <t>TOTAL ACQ. &amp; MAJOR REPAIRS</t>
  </si>
  <si>
    <t>UNALLOTTED</t>
  </si>
  <si>
    <t>TOTAL EXPENDITURES &amp; REQUEST</t>
  </si>
  <si>
    <t>* NOTE: Each individual fee with a means of financing other than General Fund Direct must be listed separately and correspond to the revenue on BOR-13 .</t>
  </si>
  <si>
    <t>Page 2</t>
  </si>
  <si>
    <t>Expenditures should include all expenses related to the fee, both direct and indirect.</t>
  </si>
  <si>
    <t>Page 3</t>
  </si>
  <si>
    <t>Page 5</t>
  </si>
  <si>
    <t>Page 6</t>
  </si>
  <si>
    <t>Page 7</t>
  </si>
  <si>
    <t>Page 8</t>
  </si>
  <si>
    <t>Page 9</t>
  </si>
  <si>
    <t>Page 10</t>
  </si>
  <si>
    <t>Page 11</t>
  </si>
  <si>
    <t>Page 12</t>
  </si>
  <si>
    <t>Page 13</t>
  </si>
  <si>
    <t>Page 14</t>
  </si>
  <si>
    <t>Fee - Undergraduate Application</t>
  </si>
  <si>
    <t>8-3</t>
  </si>
  <si>
    <t>9-1</t>
  </si>
  <si>
    <t>9-2</t>
  </si>
  <si>
    <t>9-3</t>
  </si>
  <si>
    <t>10-1</t>
  </si>
  <si>
    <t>10-2</t>
  </si>
  <si>
    <t>10-3</t>
  </si>
  <si>
    <t>11-2</t>
  </si>
  <si>
    <t>11-1</t>
  </si>
  <si>
    <t>11-3</t>
  </si>
  <si>
    <t>12-1</t>
  </si>
  <si>
    <t>12-2</t>
  </si>
  <si>
    <t>12-3</t>
  </si>
  <si>
    <t>13-1</t>
  </si>
  <si>
    <t>13-2</t>
  </si>
  <si>
    <t>Page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</si>
</sst>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5" formatCode="&quot;$&quot;#,##0_);\(&quot;$&quot;#,##0\)"/>
    <numFmt numFmtId="6" formatCode="&quot;$&quot;#,##0_);[Red]\(&quot;$&quot;#,##0\)"/>
  </numFmts>
  <fonts count="9" x14ac:knownFonts="1">
    <font>
      <sz val="10"/>
      <name val="Arial"/>
    </font>
    <font>
      <sz val="10"/>
      <color indexed="8"/>
      <name val="Arial"/>
      <family val="2"/>
    </font>
    <font>
      <b/>
      <sz val="10"/>
      <color indexed="8"/>
      <name val="Arial"/>
      <family val="2"/>
    </font>
    <font>
      <b/>
      <sz val="10"/>
      <name val="Arial"/>
      <family val="2"/>
    </font>
    <font>
      <sz val="12"/>
      <color indexed="8"/>
      <name val="Arial"/>
      <family val="2"/>
    </font>
    <font>
      <b/>
      <sz val="12"/>
      <color indexed="8"/>
      <name val="Arial"/>
      <family val="2"/>
    </font>
    <font>
      <b/>
      <i/>
      <sz val="8"/>
      <color indexed="8"/>
      <name val="Arial"/>
      <family val="2"/>
    </font>
    <font>
      <sz val="8"/>
      <name val="Arial"/>
      <family val="2"/>
    </font>
    <font>
      <sz val="10"/>
      <color rgb="FF000000"/>
      <name val="Arial"/>
      <family val="2"/>
    </font>
  </fonts>
  <fills count="3">
    <fill>
      <patternFill patternType="none"/>
    </fill>
    <fill>
      <patternFill patternType="gray125"/>
    </fill>
    <fill>
      <patternFill patternType="gray125">
        <fgColor indexed="8"/>
      </patternFill>
    </fill>
  </fills>
  <borders count="16">
    <border>
      <left/>
      <right/>
      <top/>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8"/>
      </left>
      <right/>
      <top style="thin">
        <color indexed="8"/>
      </top>
      <bottom style="thin">
        <color indexed="8"/>
      </bottom>
      <diagonal/>
    </border>
    <border>
      <left/>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64"/>
      </right>
      <top/>
      <bottom/>
      <diagonal/>
    </border>
    <border>
      <left/>
      <right/>
      <top/>
      <bottom style="thin">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1">
    <xf numFmtId="0" fontId="0" fillId="0" borderId="0"/>
  </cellStyleXfs>
  <cellXfs count="56">
    <xf numFmtId="0" fontId="0" fillId="0" borderId="0" xfId="0"/>
    <xf numFmtId="0" fontId="1" fillId="0" borderId="0" xfId="0" applyFont="1"/>
    <xf numFmtId="0" fontId="1" fillId="2" borderId="1" xfId="0" applyFont="1" applyFill="1" applyBorder="1"/>
    <xf numFmtId="0" fontId="1" fillId="2" borderId="1" xfId="0" applyFont="1" applyFill="1" applyBorder="1" applyAlignment="1">
      <alignment horizontal="center"/>
    </xf>
    <xf numFmtId="0" fontId="1" fillId="2" borderId="2" xfId="0" applyFont="1" applyFill="1" applyBorder="1" applyAlignment="1">
      <alignment horizontal="center"/>
    </xf>
    <xf numFmtId="0" fontId="1" fillId="0" borderId="3" xfId="0" applyFont="1" applyBorder="1" applyProtection="1">
      <protection locked="0"/>
    </xf>
    <xf numFmtId="5" fontId="1" fillId="0" borderId="3" xfId="0" applyNumberFormat="1" applyFont="1" applyBorder="1"/>
    <xf numFmtId="0" fontId="1" fillId="0" borderId="4" xfId="0" applyFont="1" applyBorder="1"/>
    <xf numFmtId="0" fontId="2" fillId="0" borderId="0" xfId="0" quotePrefix="1" applyFont="1" applyAlignment="1">
      <alignment horizontal="left"/>
    </xf>
    <xf numFmtId="0" fontId="3" fillId="2" borderId="1" xfId="0" applyFont="1" applyFill="1" applyBorder="1" applyAlignment="1">
      <alignment horizontal="center"/>
    </xf>
    <xf numFmtId="0" fontId="3" fillId="2" borderId="2" xfId="0" applyFont="1" applyFill="1" applyBorder="1" applyAlignment="1">
      <alignment horizontal="center"/>
    </xf>
    <xf numFmtId="0" fontId="2" fillId="2" borderId="2" xfId="0" applyFont="1" applyFill="1" applyBorder="1" applyAlignment="1">
      <alignment horizontal="center"/>
    </xf>
    <xf numFmtId="0" fontId="1" fillId="0" borderId="5" xfId="0" applyFont="1" applyBorder="1"/>
    <xf numFmtId="0" fontId="1" fillId="0" borderId="5" xfId="0" applyFont="1" applyBorder="1" applyAlignment="1">
      <alignment horizontal="right"/>
    </xf>
    <xf numFmtId="0" fontId="1" fillId="2" borderId="2" xfId="0" applyFont="1" applyFill="1" applyBorder="1"/>
    <xf numFmtId="0" fontId="1" fillId="0" borderId="6" xfId="0" applyFont="1" applyBorder="1"/>
    <xf numFmtId="0" fontId="1" fillId="2" borderId="6" xfId="0" applyFont="1" applyFill="1" applyBorder="1"/>
    <xf numFmtId="5" fontId="1" fillId="0" borderId="6" xfId="0" applyNumberFormat="1" applyFont="1" applyBorder="1" applyProtection="1">
      <protection locked="0"/>
    </xf>
    <xf numFmtId="5" fontId="1" fillId="0" borderId="6" xfId="0" applyNumberFormat="1" applyFont="1" applyBorder="1"/>
    <xf numFmtId="5" fontId="1" fillId="2" borderId="6" xfId="0" applyNumberFormat="1" applyFont="1" applyFill="1" applyBorder="1"/>
    <xf numFmtId="0" fontId="1" fillId="0" borderId="6" xfId="0" applyFont="1" applyBorder="1" applyProtection="1">
      <protection locked="0"/>
    </xf>
    <xf numFmtId="0" fontId="2" fillId="0" borderId="0" xfId="0" applyFont="1"/>
    <xf numFmtId="0" fontId="1" fillId="0" borderId="0" xfId="0" applyFont="1" applyProtection="1">
      <protection locked="0"/>
    </xf>
    <xf numFmtId="0" fontId="2" fillId="0" borderId="3" xfId="0" applyFont="1" applyBorder="1" applyProtection="1">
      <protection locked="0"/>
    </xf>
    <xf numFmtId="6" fontId="1" fillId="0" borderId="6" xfId="0" applyNumberFormat="1" applyFont="1" applyBorder="1" applyProtection="1">
      <protection locked="0"/>
    </xf>
    <xf numFmtId="16" fontId="1" fillId="0" borderId="6" xfId="0" quotePrefix="1" applyNumberFormat="1" applyFont="1" applyBorder="1" applyAlignment="1" applyProtection="1">
      <alignment horizontal="right"/>
      <protection locked="0"/>
    </xf>
    <xf numFmtId="0" fontId="1" fillId="0" borderId="6" xfId="0" quotePrefix="1" applyFont="1" applyBorder="1" applyAlignment="1" applyProtection="1">
      <alignment horizontal="right"/>
      <protection locked="0"/>
    </xf>
    <xf numFmtId="0" fontId="2" fillId="0" borderId="6" xfId="0" applyFont="1" applyBorder="1" applyAlignment="1" applyProtection="1">
      <alignment horizontal="left"/>
      <protection locked="0"/>
    </xf>
    <xf numFmtId="0" fontId="2" fillId="0" borderId="6" xfId="0" applyFont="1" applyBorder="1" applyProtection="1">
      <protection locked="0"/>
    </xf>
    <xf numFmtId="0" fontId="2" fillId="0" borderId="6" xfId="0" applyFont="1" applyBorder="1"/>
    <xf numFmtId="0" fontId="2" fillId="2" borderId="7" xfId="0" applyFont="1" applyFill="1" applyBorder="1" applyAlignment="1">
      <alignment horizontal="centerContinuous"/>
    </xf>
    <xf numFmtId="0" fontId="2" fillId="2" borderId="8" xfId="0" applyFont="1" applyFill="1" applyBorder="1" applyAlignment="1">
      <alignment horizontal="centerContinuous"/>
    </xf>
    <xf numFmtId="0" fontId="2" fillId="2" borderId="9" xfId="0" applyFont="1" applyFill="1" applyBorder="1" applyAlignment="1">
      <alignment horizontal="centerContinuous"/>
    </xf>
    <xf numFmtId="0" fontId="2" fillId="2" borderId="10" xfId="0" applyFont="1" applyFill="1" applyBorder="1" applyAlignment="1">
      <alignment horizontal="centerContinuous"/>
    </xf>
    <xf numFmtId="0" fontId="2" fillId="2" borderId="0" xfId="0" applyFont="1" applyFill="1" applyAlignment="1">
      <alignment horizontal="centerContinuous"/>
    </xf>
    <xf numFmtId="0" fontId="2" fillId="2" borderId="1" xfId="0" applyFont="1" applyFill="1" applyBorder="1" applyAlignment="1">
      <alignment horizontal="center"/>
    </xf>
    <xf numFmtId="0" fontId="2" fillId="2" borderId="11" xfId="0" applyFont="1" applyFill="1" applyBorder="1" applyAlignment="1">
      <alignment horizontal="centerContinuous"/>
    </xf>
    <xf numFmtId="0" fontId="4" fillId="0" borderId="0" xfId="0" applyFont="1"/>
    <xf numFmtId="0" fontId="4" fillId="0" borderId="0" xfId="0" applyFont="1" applyAlignment="1">
      <alignment horizontal="right"/>
    </xf>
    <xf numFmtId="0" fontId="4" fillId="0" borderId="12" xfId="0" applyFont="1" applyBorder="1"/>
    <xf numFmtId="0" fontId="2" fillId="0" borderId="13" xfId="0" applyFont="1" applyBorder="1" applyAlignment="1">
      <alignment horizontal="right"/>
    </xf>
    <xf numFmtId="0" fontId="2" fillId="0" borderId="0" xfId="0" applyFont="1" applyAlignment="1">
      <alignment horizontal="right"/>
    </xf>
    <xf numFmtId="0" fontId="5" fillId="0" borderId="0" xfId="0" quotePrefix="1" applyFont="1" applyAlignment="1">
      <alignment horizontal="left"/>
    </xf>
    <xf numFmtId="0" fontId="5" fillId="0" borderId="0" xfId="0" applyFont="1"/>
    <xf numFmtId="0" fontId="6" fillId="0" borderId="0" xfId="0" applyFont="1"/>
    <xf numFmtId="0" fontId="8" fillId="0" borderId="14" xfId="0" applyFont="1" applyBorder="1"/>
    <xf numFmtId="0" fontId="8" fillId="0" borderId="14" xfId="0" applyFont="1" applyBorder="1" applyAlignment="1">
      <alignment horizontal="left" indent="1"/>
    </xf>
    <xf numFmtId="0" fontId="1" fillId="0" borderId="6" xfId="0" applyFont="1" applyBorder="1" applyAlignment="1" applyProtection="1">
      <alignment horizontal="left" indent="1"/>
      <protection locked="0"/>
    </xf>
    <xf numFmtId="0" fontId="8" fillId="0" borderId="14" xfId="0" applyFont="1" applyBorder="1" applyAlignment="1">
      <alignment wrapText="1"/>
    </xf>
    <xf numFmtId="0" fontId="8" fillId="0" borderId="15" xfId="0" applyFont="1" applyBorder="1" applyAlignment="1">
      <alignment wrapText="1"/>
    </xf>
    <xf numFmtId="9" fontId="8" fillId="0" borderId="14" xfId="0" applyNumberFormat="1" applyFont="1" applyBorder="1"/>
    <xf numFmtId="0" fontId="1" fillId="0" borderId="6" xfId="0" applyFont="1" applyBorder="1" applyAlignment="1" applyProtection="1">
      <alignment wrapText="1"/>
      <protection locked="0"/>
    </xf>
    <xf numFmtId="6" fontId="8" fillId="0" borderId="14" xfId="0" applyNumberFormat="1" applyFont="1" applyBorder="1"/>
    <xf numFmtId="0" fontId="1" fillId="2" borderId="6" xfId="0" quotePrefix="1" applyFont="1" applyFill="1" applyBorder="1"/>
    <xf numFmtId="0" fontId="2" fillId="2" borderId="1" xfId="0" applyFont="1" applyFill="1" applyBorder="1" applyAlignment="1">
      <alignment horizontal="center" wrapText="1"/>
    </xf>
    <xf numFmtId="0" fontId="2" fillId="2" borderId="3" xfId="0" applyFont="1" applyFill="1" applyBorder="1" applyAlignment="1">
      <alignment horizont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73"/>
  <sheetViews>
    <sheetView tabSelected="1" zoomScaleNormal="100" zoomScaleSheetLayoutView="100" workbookViewId="0"/>
  </sheetViews>
  <sheetFormatPr defaultColWidth="12.7109375" defaultRowHeight="12.75" x14ac:dyDescent="0.2"/>
  <cols>
    <col min="1" max="1" width="32" style="1" customWidth="1"/>
    <col min="2" max="2" width="48.28515625" style="1" customWidth="1"/>
    <col min="3" max="3" width="16" style="1" customWidth="1"/>
    <col min="4" max="4" width="17.28515625" style="1" customWidth="1"/>
    <col min="5" max="5" width="20.140625" style="1" customWidth="1"/>
    <col min="6" max="6" width="18.140625" style="1" customWidth="1"/>
    <col min="7" max="7" width="25.7109375" style="1" customWidth="1"/>
    <col min="8" max="16384" width="12.7109375" style="1"/>
  </cols>
  <sheetData>
    <row r="1" spans="1:7" ht="15" x14ac:dyDescent="0.2">
      <c r="A1" s="37" t="s">
        <v>0</v>
      </c>
      <c r="B1" s="37"/>
      <c r="C1" s="37"/>
      <c r="D1" s="37"/>
      <c r="E1" s="37"/>
      <c r="F1" s="37"/>
      <c r="G1" s="37"/>
    </row>
    <row r="2" spans="1:7" ht="15" x14ac:dyDescent="0.2">
      <c r="A2" s="37" t="s">
        <v>1</v>
      </c>
      <c r="B2" s="37"/>
      <c r="C2" s="37"/>
      <c r="D2" s="38" t="s">
        <v>2</v>
      </c>
      <c r="E2" s="39" t="s">
        <v>3</v>
      </c>
      <c r="F2" s="39"/>
      <c r="G2" s="39"/>
    </row>
    <row r="3" spans="1:7" ht="15" x14ac:dyDescent="0.2">
      <c r="A3" s="37" t="s">
        <v>4</v>
      </c>
      <c r="B3" s="37"/>
      <c r="C3" s="37"/>
      <c r="E3" s="12"/>
      <c r="F3" s="12"/>
      <c r="G3" s="13"/>
    </row>
    <row r="4" spans="1:7" ht="12.95" customHeight="1" x14ac:dyDescent="0.2">
      <c r="A4" s="2"/>
      <c r="B4" s="3"/>
      <c r="C4" s="9" t="s">
        <v>5</v>
      </c>
      <c r="D4" s="9" t="s">
        <v>6</v>
      </c>
      <c r="E4" s="9" t="s">
        <v>7</v>
      </c>
      <c r="F4" s="9"/>
      <c r="G4" s="2"/>
    </row>
    <row r="5" spans="1:7" ht="12.95" customHeight="1" x14ac:dyDescent="0.2">
      <c r="A5" s="11"/>
      <c r="B5" s="4"/>
      <c r="C5" s="10" t="s">
        <v>8</v>
      </c>
      <c r="D5" s="10" t="s">
        <v>9</v>
      </c>
      <c r="E5" s="10" t="s">
        <v>10</v>
      </c>
      <c r="F5" s="10" t="s">
        <v>7</v>
      </c>
      <c r="G5" s="11" t="s">
        <v>11</v>
      </c>
    </row>
    <row r="6" spans="1:7" ht="12.95" customHeight="1" x14ac:dyDescent="0.2">
      <c r="A6" s="11" t="s">
        <v>10</v>
      </c>
      <c r="B6" s="11" t="s">
        <v>12</v>
      </c>
      <c r="C6" s="10" t="s">
        <v>13</v>
      </c>
      <c r="D6" s="10" t="s">
        <v>14</v>
      </c>
      <c r="E6" s="10" t="s">
        <v>15</v>
      </c>
      <c r="F6" s="10" t="s">
        <v>16</v>
      </c>
      <c r="G6" s="11" t="s">
        <v>17</v>
      </c>
    </row>
    <row r="7" spans="1:7" ht="18" customHeight="1" x14ac:dyDescent="0.2">
      <c r="A7" s="11" t="s">
        <v>18</v>
      </c>
      <c r="B7" s="11" t="s">
        <v>19</v>
      </c>
      <c r="C7" s="10" t="s">
        <v>20</v>
      </c>
      <c r="D7" s="10" t="s">
        <v>21</v>
      </c>
      <c r="E7" s="10" t="s">
        <v>20</v>
      </c>
      <c r="F7" s="10" t="s">
        <v>22</v>
      </c>
      <c r="G7" s="11" t="s">
        <v>23</v>
      </c>
    </row>
    <row r="8" spans="1:7" ht="15.95" customHeight="1" x14ac:dyDescent="0.2">
      <c r="A8" s="23" t="s">
        <v>24</v>
      </c>
      <c r="B8" s="16"/>
      <c r="C8" s="16"/>
      <c r="D8" s="16"/>
      <c r="E8" s="16"/>
      <c r="F8" s="16"/>
      <c r="G8" s="16"/>
    </row>
    <row r="9" spans="1:7" ht="51" x14ac:dyDescent="0.2">
      <c r="A9" s="20" t="s">
        <v>25</v>
      </c>
      <c r="B9" s="48" t="s">
        <v>26</v>
      </c>
      <c r="C9" s="52">
        <v>34352983</v>
      </c>
      <c r="D9" s="24">
        <v>33655390</v>
      </c>
      <c r="E9" s="24">
        <v>28653466.109999999</v>
      </c>
      <c r="F9" s="24"/>
      <c r="G9" s="25" t="s">
        <v>27</v>
      </c>
    </row>
    <row r="10" spans="1:7" ht="51" x14ac:dyDescent="0.2">
      <c r="A10" s="20" t="s">
        <v>28</v>
      </c>
      <c r="B10" s="49" t="s">
        <v>26</v>
      </c>
      <c r="C10" s="52">
        <v>1419944</v>
      </c>
      <c r="D10" s="24">
        <v>1330475</v>
      </c>
      <c r="E10" s="24">
        <v>1170299.96</v>
      </c>
      <c r="F10" s="24"/>
      <c r="G10" s="25" t="s">
        <v>29</v>
      </c>
    </row>
    <row r="11" spans="1:7" ht="63.75" x14ac:dyDescent="0.2">
      <c r="A11" s="20" t="s">
        <v>30</v>
      </c>
      <c r="B11" s="49" t="s">
        <v>31</v>
      </c>
      <c r="C11" s="52">
        <v>1318060</v>
      </c>
      <c r="D11" s="24">
        <v>1302756</v>
      </c>
      <c r="E11" s="24">
        <v>1102183.45</v>
      </c>
      <c r="F11" s="24"/>
      <c r="G11" s="26" t="s">
        <v>32</v>
      </c>
    </row>
    <row r="12" spans="1:7" ht="51" x14ac:dyDescent="0.2">
      <c r="A12" s="20" t="s">
        <v>33</v>
      </c>
      <c r="B12" s="49" t="s">
        <v>34</v>
      </c>
      <c r="C12" s="52">
        <v>809656</v>
      </c>
      <c r="D12" s="24">
        <v>804538</v>
      </c>
      <c r="E12" s="24">
        <v>675086.48</v>
      </c>
      <c r="F12" s="24"/>
      <c r="G12" s="25" t="s">
        <v>35</v>
      </c>
    </row>
    <row r="13" spans="1:7" ht="76.5" x14ac:dyDescent="0.2">
      <c r="A13" s="20" t="s">
        <v>36</v>
      </c>
      <c r="B13" s="49" t="s">
        <v>37</v>
      </c>
      <c r="C13" s="24"/>
      <c r="D13" s="24"/>
      <c r="E13" s="24"/>
      <c r="F13" s="24"/>
      <c r="G13" s="26"/>
    </row>
    <row r="14" spans="1:7" ht="51" x14ac:dyDescent="0.2">
      <c r="A14" s="20" t="s">
        <v>39</v>
      </c>
      <c r="B14" s="51" t="s">
        <v>40</v>
      </c>
      <c r="C14" s="24"/>
      <c r="D14" s="24"/>
      <c r="E14" s="24"/>
      <c r="F14" s="24"/>
      <c r="G14" s="26"/>
    </row>
    <row r="15" spans="1:7" ht="89.25" x14ac:dyDescent="0.2">
      <c r="A15" s="20" t="s">
        <v>42</v>
      </c>
      <c r="B15" s="51" t="s">
        <v>43</v>
      </c>
      <c r="C15" s="24"/>
      <c r="D15" s="24"/>
      <c r="E15" s="24"/>
      <c r="F15" s="24"/>
      <c r="G15" s="26"/>
    </row>
    <row r="16" spans="1:7" ht="89.25" x14ac:dyDescent="0.2">
      <c r="A16" s="20" t="s">
        <v>45</v>
      </c>
      <c r="B16" s="51" t="s">
        <v>46</v>
      </c>
      <c r="C16" s="24"/>
      <c r="D16" s="24"/>
      <c r="E16" s="24"/>
      <c r="F16" s="24"/>
      <c r="G16" s="26"/>
    </row>
    <row r="17" spans="1:7" ht="15.95" customHeight="1" x14ac:dyDescent="0.2">
      <c r="A17" s="27" t="s">
        <v>48</v>
      </c>
      <c r="B17" s="16"/>
      <c r="C17" s="16"/>
      <c r="D17" s="16"/>
      <c r="E17" s="16"/>
      <c r="F17" s="16"/>
      <c r="G17" s="16"/>
    </row>
    <row r="18" spans="1:7" ht="25.5" x14ac:dyDescent="0.2">
      <c r="A18" s="46" t="s">
        <v>49</v>
      </c>
      <c r="B18" s="51" t="s">
        <v>50</v>
      </c>
      <c r="C18" s="52">
        <v>1810410</v>
      </c>
      <c r="D18" s="24">
        <v>1821293</v>
      </c>
      <c r="E18" s="24">
        <v>1524644.76</v>
      </c>
      <c r="F18" s="24"/>
      <c r="G18" s="25" t="s">
        <v>38</v>
      </c>
    </row>
    <row r="19" spans="1:7" ht="25.5" x14ac:dyDescent="0.2">
      <c r="A19" s="46" t="s">
        <v>52</v>
      </c>
      <c r="B19" s="51" t="s">
        <v>53</v>
      </c>
      <c r="C19" s="52">
        <v>130382.5</v>
      </c>
      <c r="D19" s="24">
        <v>150673</v>
      </c>
      <c r="E19" s="24">
        <v>111880.76</v>
      </c>
      <c r="F19" s="24"/>
      <c r="G19" s="26" t="s">
        <v>41</v>
      </c>
    </row>
    <row r="20" spans="1:7" ht="38.25" x14ac:dyDescent="0.2">
      <c r="A20" s="46" t="s">
        <v>54</v>
      </c>
      <c r="B20" s="51" t="s">
        <v>55</v>
      </c>
      <c r="C20" s="52">
        <v>2268232.5</v>
      </c>
      <c r="D20" s="24">
        <v>2209408</v>
      </c>
      <c r="E20" s="24">
        <v>1907421.9</v>
      </c>
      <c r="F20" s="24"/>
      <c r="G20" s="26" t="s">
        <v>44</v>
      </c>
    </row>
    <row r="21" spans="1:7" ht="15.95" customHeight="1" x14ac:dyDescent="0.2">
      <c r="A21" s="28" t="s">
        <v>57</v>
      </c>
      <c r="B21" s="16"/>
      <c r="C21" s="16"/>
      <c r="D21" s="16"/>
      <c r="E21" s="16"/>
      <c r="F21" s="16"/>
      <c r="G21" s="16"/>
    </row>
    <row r="22" spans="1:7" ht="15.95" customHeight="1" x14ac:dyDescent="0.2">
      <c r="A22" s="20" t="s">
        <v>58</v>
      </c>
      <c r="B22" s="20"/>
      <c r="C22" s="24"/>
      <c r="D22" s="24"/>
      <c r="E22" s="24"/>
      <c r="F22" s="24"/>
      <c r="G22" s="26"/>
    </row>
    <row r="23" spans="1:7" ht="15.95" customHeight="1" x14ac:dyDescent="0.2">
      <c r="A23" s="20" t="s">
        <v>58</v>
      </c>
      <c r="B23" s="20"/>
      <c r="C23" s="24"/>
      <c r="D23" s="24"/>
      <c r="E23" s="24"/>
      <c r="F23" s="24"/>
      <c r="G23" s="26"/>
    </row>
    <row r="24" spans="1:7" ht="15.95" customHeight="1" x14ac:dyDescent="0.2">
      <c r="A24" s="28" t="s">
        <v>61</v>
      </c>
      <c r="B24" s="16"/>
      <c r="C24" s="16"/>
      <c r="D24" s="16"/>
      <c r="E24" s="16"/>
      <c r="F24" s="16"/>
      <c r="G24" s="16"/>
    </row>
    <row r="25" spans="1:7" ht="76.5" x14ac:dyDescent="0.2">
      <c r="A25" s="46" t="s">
        <v>62</v>
      </c>
      <c r="B25" s="48" t="s">
        <v>63</v>
      </c>
      <c r="C25" s="52">
        <v>168644</v>
      </c>
      <c r="D25" s="24">
        <v>200000</v>
      </c>
      <c r="E25" s="24">
        <v>200000</v>
      </c>
      <c r="F25" s="24"/>
      <c r="G25" s="26" t="s">
        <v>47</v>
      </c>
    </row>
    <row r="26" spans="1:7" ht="38.25" x14ac:dyDescent="0.2">
      <c r="A26" s="46" t="s">
        <v>65</v>
      </c>
      <c r="B26" s="49" t="s">
        <v>66</v>
      </c>
      <c r="C26" s="52">
        <v>2079527</v>
      </c>
      <c r="D26" s="24">
        <v>2010911</v>
      </c>
      <c r="E26" s="24">
        <v>1879615.25</v>
      </c>
      <c r="F26" s="24"/>
      <c r="G26" s="26" t="s">
        <v>51</v>
      </c>
    </row>
    <row r="27" spans="1:7" ht="51" x14ac:dyDescent="0.2">
      <c r="A27" s="46" t="s">
        <v>67</v>
      </c>
      <c r="B27" s="51" t="s">
        <v>68</v>
      </c>
      <c r="C27" s="52">
        <v>63450</v>
      </c>
      <c r="D27" s="24">
        <v>63600</v>
      </c>
      <c r="E27" s="24">
        <v>53700</v>
      </c>
      <c r="F27" s="24"/>
      <c r="G27" s="26" t="s">
        <v>56</v>
      </c>
    </row>
    <row r="28" spans="1:7" ht="89.25" x14ac:dyDescent="0.2">
      <c r="A28" s="46" t="s">
        <v>69</v>
      </c>
      <c r="B28" s="51" t="s">
        <v>70</v>
      </c>
      <c r="C28" s="52">
        <v>524180</v>
      </c>
      <c r="D28" s="24">
        <v>516077</v>
      </c>
      <c r="E28" s="24">
        <v>437059.91</v>
      </c>
      <c r="F28" s="24"/>
      <c r="G28" s="26" t="s">
        <v>59</v>
      </c>
    </row>
    <row r="29" spans="1:7" ht="15.95" customHeight="1" x14ac:dyDescent="0.2">
      <c r="A29" s="28" t="s">
        <v>72</v>
      </c>
      <c r="B29" s="16"/>
      <c r="C29" s="16"/>
      <c r="D29" s="16"/>
      <c r="E29" s="16"/>
      <c r="F29" s="16"/>
      <c r="G29" s="53"/>
    </row>
    <row r="30" spans="1:7" ht="51" x14ac:dyDescent="0.2">
      <c r="A30" s="47" t="s">
        <v>73</v>
      </c>
      <c r="B30" s="51" t="s">
        <v>74</v>
      </c>
      <c r="C30" s="24">
        <v>9525</v>
      </c>
      <c r="D30" s="24">
        <v>9393</v>
      </c>
      <c r="E30" s="24">
        <v>11734.94</v>
      </c>
      <c r="F30" s="24"/>
      <c r="G30" s="26" t="s">
        <v>60</v>
      </c>
    </row>
    <row r="31" spans="1:7" ht="26.25" customHeight="1" x14ac:dyDescent="0.2">
      <c r="A31" s="47" t="s">
        <v>76</v>
      </c>
      <c r="B31" s="51" t="s">
        <v>77</v>
      </c>
      <c r="C31" s="24">
        <v>1906</v>
      </c>
      <c r="D31" s="24">
        <v>1906</v>
      </c>
      <c r="E31" s="24">
        <v>1500</v>
      </c>
      <c r="F31" s="24"/>
      <c r="G31" s="26" t="s">
        <v>64</v>
      </c>
    </row>
    <row r="32" spans="1:7" ht="89.25" customHeight="1" x14ac:dyDescent="0.2">
      <c r="A32" s="47" t="s">
        <v>78</v>
      </c>
      <c r="B32" s="51" t="s">
        <v>79</v>
      </c>
      <c r="C32" s="24">
        <v>1837004</v>
      </c>
      <c r="D32" s="24">
        <v>1673043</v>
      </c>
      <c r="E32" s="24">
        <v>1649912.78</v>
      </c>
      <c r="F32" s="24"/>
      <c r="G32" s="26" t="s">
        <v>71</v>
      </c>
    </row>
    <row r="33" spans="1:7" ht="51" x14ac:dyDescent="0.2">
      <c r="A33" s="47" t="s">
        <v>80</v>
      </c>
      <c r="B33" s="51" t="s">
        <v>81</v>
      </c>
      <c r="C33" s="24">
        <v>1965634</v>
      </c>
      <c r="D33" s="24">
        <v>1987125</v>
      </c>
      <c r="E33" s="24">
        <v>1533528.986</v>
      </c>
      <c r="F33" s="24"/>
      <c r="G33" s="26" t="s">
        <v>75</v>
      </c>
    </row>
    <row r="34" spans="1:7" ht="38.25" x14ac:dyDescent="0.2">
      <c r="A34" s="47" t="s">
        <v>82</v>
      </c>
      <c r="B34" s="51" t="s">
        <v>83</v>
      </c>
      <c r="C34" s="24">
        <v>86800</v>
      </c>
      <c r="D34" s="24">
        <v>93687</v>
      </c>
      <c r="E34" s="24">
        <v>48600</v>
      </c>
      <c r="F34" s="24"/>
      <c r="G34" s="26" t="s">
        <v>120</v>
      </c>
    </row>
    <row r="35" spans="1:7" ht="38.25" x14ac:dyDescent="0.2">
      <c r="A35" s="47" t="s">
        <v>84</v>
      </c>
      <c r="B35" s="51" t="s">
        <v>85</v>
      </c>
      <c r="C35" s="24">
        <v>3383</v>
      </c>
      <c r="D35" s="24">
        <v>3383</v>
      </c>
      <c r="E35" s="24">
        <v>3300</v>
      </c>
      <c r="F35" s="24"/>
      <c r="G35" s="26" t="s">
        <v>123</v>
      </c>
    </row>
    <row r="36" spans="1:7" ht="38.25" x14ac:dyDescent="0.2">
      <c r="A36" s="47" t="s">
        <v>86</v>
      </c>
      <c r="B36" s="51" t="s">
        <v>87</v>
      </c>
      <c r="C36" s="24">
        <v>160788</v>
      </c>
      <c r="D36" s="24">
        <v>160787</v>
      </c>
      <c r="E36" s="24">
        <v>150000</v>
      </c>
      <c r="F36" s="24"/>
      <c r="G36" s="26" t="s">
        <v>124</v>
      </c>
    </row>
    <row r="37" spans="1:7" ht="38.25" x14ac:dyDescent="0.2">
      <c r="A37" s="47" t="s">
        <v>88</v>
      </c>
      <c r="B37" s="51" t="s">
        <v>89</v>
      </c>
      <c r="C37" s="24">
        <v>446505</v>
      </c>
      <c r="D37" s="24">
        <v>496665</v>
      </c>
      <c r="E37" s="24">
        <v>397335</v>
      </c>
      <c r="F37" s="24"/>
      <c r="G37" s="26" t="s">
        <v>125</v>
      </c>
    </row>
    <row r="38" spans="1:7" ht="76.5" x14ac:dyDescent="0.2">
      <c r="A38" s="47" t="s">
        <v>90</v>
      </c>
      <c r="B38" s="51" t="s">
        <v>91</v>
      </c>
      <c r="C38" s="24">
        <v>358625</v>
      </c>
      <c r="D38" s="24">
        <v>395000</v>
      </c>
      <c r="E38" s="24">
        <v>355237.5</v>
      </c>
      <c r="F38" s="24"/>
      <c r="G38" s="26" t="s">
        <v>126</v>
      </c>
    </row>
    <row r="39" spans="1:7" x14ac:dyDescent="0.2">
      <c r="A39" s="47" t="s">
        <v>92</v>
      </c>
      <c r="B39" s="20"/>
      <c r="C39" s="24"/>
      <c r="D39" s="24">
        <v>0</v>
      </c>
      <c r="E39" s="24">
        <v>4650</v>
      </c>
      <c r="F39" s="24"/>
      <c r="G39" s="26" t="s">
        <v>127</v>
      </c>
    </row>
    <row r="40" spans="1:7" ht="25.5" x14ac:dyDescent="0.2">
      <c r="A40" s="47" t="s">
        <v>93</v>
      </c>
      <c r="B40" s="51" t="s">
        <v>94</v>
      </c>
      <c r="C40" s="24">
        <v>81150</v>
      </c>
      <c r="D40" s="24">
        <v>81750</v>
      </c>
      <c r="E40" s="24">
        <v>63350</v>
      </c>
      <c r="F40" s="24"/>
      <c r="G40" s="26" t="s">
        <v>128</v>
      </c>
    </row>
    <row r="41" spans="1:7" x14ac:dyDescent="0.2">
      <c r="A41" s="47" t="s">
        <v>95</v>
      </c>
      <c r="B41" s="20"/>
      <c r="C41" s="24"/>
      <c r="D41" s="24">
        <v>0</v>
      </c>
      <c r="E41" s="24">
        <v>65000</v>
      </c>
      <c r="F41" s="24"/>
      <c r="G41" s="26" t="s">
        <v>129</v>
      </c>
    </row>
    <row r="42" spans="1:7" ht="38.25" x14ac:dyDescent="0.2">
      <c r="A42" s="47" t="s">
        <v>96</v>
      </c>
      <c r="B42" s="51" t="s">
        <v>97</v>
      </c>
      <c r="C42" s="24">
        <v>33052</v>
      </c>
      <c r="D42" s="24">
        <v>25000</v>
      </c>
      <c r="E42" s="24">
        <v>35000</v>
      </c>
      <c r="F42" s="24"/>
      <c r="G42" s="26" t="s">
        <v>193</v>
      </c>
    </row>
    <row r="43" spans="1:7" ht="25.5" x14ac:dyDescent="0.2">
      <c r="A43" s="47" t="s">
        <v>98</v>
      </c>
      <c r="B43" s="51" t="s">
        <v>99</v>
      </c>
      <c r="C43" s="24">
        <v>10695</v>
      </c>
      <c r="D43" s="24">
        <v>28147</v>
      </c>
      <c r="E43" s="24">
        <v>9060</v>
      </c>
      <c r="F43" s="24"/>
      <c r="G43" s="26" t="s">
        <v>194</v>
      </c>
    </row>
    <row r="44" spans="1:7" ht="38.25" x14ac:dyDescent="0.2">
      <c r="A44" s="47" t="s">
        <v>100</v>
      </c>
      <c r="B44" s="51" t="s">
        <v>101</v>
      </c>
      <c r="C44" s="24">
        <v>305475</v>
      </c>
      <c r="D44" s="24">
        <v>305475</v>
      </c>
      <c r="E44" s="24">
        <v>242125</v>
      </c>
      <c r="F44" s="24"/>
      <c r="G44" s="26" t="s">
        <v>195</v>
      </c>
    </row>
    <row r="45" spans="1:7" ht="25.5" x14ac:dyDescent="0.2">
      <c r="A45" s="47" t="s">
        <v>102</v>
      </c>
      <c r="B45" s="51" t="s">
        <v>103</v>
      </c>
      <c r="C45" s="24">
        <v>560</v>
      </c>
      <c r="D45" s="24">
        <v>560</v>
      </c>
      <c r="E45" s="24">
        <v>350</v>
      </c>
      <c r="F45" s="24"/>
      <c r="G45" s="26" t="s">
        <v>196</v>
      </c>
    </row>
    <row r="46" spans="1:7" ht="25.5" x14ac:dyDescent="0.2">
      <c r="A46" s="47" t="s">
        <v>104</v>
      </c>
      <c r="B46" s="51" t="s">
        <v>105</v>
      </c>
      <c r="C46" s="24">
        <v>68909</v>
      </c>
      <c r="D46" s="24">
        <v>70909</v>
      </c>
      <c r="E46" s="24">
        <v>62502.34</v>
      </c>
      <c r="F46" s="24"/>
      <c r="G46" s="26" t="s">
        <v>197</v>
      </c>
    </row>
    <row r="47" spans="1:7" ht="63.75" x14ac:dyDescent="0.2">
      <c r="A47" s="47" t="s">
        <v>106</v>
      </c>
      <c r="B47" s="51" t="s">
        <v>107</v>
      </c>
      <c r="C47" s="24">
        <v>196600</v>
      </c>
      <c r="D47" s="24">
        <v>196600</v>
      </c>
      <c r="E47" s="24">
        <v>121250</v>
      </c>
      <c r="F47" s="24"/>
      <c r="G47" s="26" t="s">
        <v>198</v>
      </c>
    </row>
    <row r="48" spans="1:7" ht="76.5" x14ac:dyDescent="0.2">
      <c r="A48" s="47" t="s">
        <v>108</v>
      </c>
      <c r="B48" s="51" t="s">
        <v>109</v>
      </c>
      <c r="C48" s="24">
        <v>50788</v>
      </c>
      <c r="D48" s="24">
        <v>46217</v>
      </c>
      <c r="E48" s="24">
        <v>38257.984380000002</v>
      </c>
      <c r="F48" s="24"/>
      <c r="G48" s="26" t="s">
        <v>199</v>
      </c>
    </row>
    <row r="49" spans="1:7" ht="25.5" x14ac:dyDescent="0.2">
      <c r="A49" s="47" t="s">
        <v>110</v>
      </c>
      <c r="B49" s="51" t="s">
        <v>111</v>
      </c>
      <c r="C49" s="24">
        <v>219189</v>
      </c>
      <c r="D49" s="24">
        <v>219189</v>
      </c>
      <c r="E49" s="24">
        <v>180857.4375</v>
      </c>
      <c r="F49" s="24"/>
      <c r="G49" s="26" t="s">
        <v>201</v>
      </c>
    </row>
    <row r="50" spans="1:7" ht="38.25" x14ac:dyDescent="0.2">
      <c r="A50" s="47" t="s">
        <v>112</v>
      </c>
      <c r="B50" s="51" t="s">
        <v>83</v>
      </c>
      <c r="C50" s="24">
        <v>240359</v>
      </c>
      <c r="D50" s="24">
        <v>220544</v>
      </c>
      <c r="E50" s="24">
        <v>235982.85829999999</v>
      </c>
      <c r="F50" s="24"/>
      <c r="G50" s="26" t="s">
        <v>200</v>
      </c>
    </row>
    <row r="51" spans="1:7" ht="140.25" x14ac:dyDescent="0.2">
      <c r="A51" s="47" t="s">
        <v>113</v>
      </c>
      <c r="B51" s="51" t="s">
        <v>114</v>
      </c>
      <c r="C51" s="24">
        <v>241115</v>
      </c>
      <c r="D51" s="24">
        <v>219415</v>
      </c>
      <c r="E51" s="24">
        <v>200904.30900000001</v>
      </c>
      <c r="F51" s="24"/>
      <c r="G51" s="26" t="s">
        <v>202</v>
      </c>
    </row>
    <row r="52" spans="1:7" ht="127.5" x14ac:dyDescent="0.2">
      <c r="A52" s="47" t="s">
        <v>115</v>
      </c>
      <c r="B52" s="51" t="s">
        <v>116</v>
      </c>
      <c r="C52" s="24">
        <v>17100</v>
      </c>
      <c r="D52" s="24">
        <v>17100</v>
      </c>
      <c r="E52" s="24">
        <v>15500</v>
      </c>
      <c r="F52" s="24"/>
      <c r="G52" s="26" t="s">
        <v>203</v>
      </c>
    </row>
    <row r="53" spans="1:7" x14ac:dyDescent="0.2">
      <c r="A53" s="47" t="s">
        <v>117</v>
      </c>
      <c r="B53" s="20"/>
      <c r="C53" s="24">
        <v>162650</v>
      </c>
      <c r="D53" s="24">
        <v>162650</v>
      </c>
      <c r="E53" s="24">
        <v>118000</v>
      </c>
      <c r="F53" s="24"/>
      <c r="G53" s="26" t="s">
        <v>204</v>
      </c>
    </row>
    <row r="54" spans="1:7" x14ac:dyDescent="0.2">
      <c r="A54" s="47" t="s">
        <v>118</v>
      </c>
      <c r="B54" s="20"/>
      <c r="C54" s="24">
        <v>40</v>
      </c>
      <c r="D54" s="24"/>
      <c r="E54" s="24"/>
      <c r="F54" s="24"/>
      <c r="G54" s="26" t="s">
        <v>205</v>
      </c>
    </row>
    <row r="55" spans="1:7" ht="122.25" customHeight="1" x14ac:dyDescent="0.2">
      <c r="A55" s="47" t="s">
        <v>119</v>
      </c>
      <c r="B55" s="51"/>
      <c r="C55" s="24"/>
      <c r="D55" s="24"/>
      <c r="E55" s="24">
        <v>2375</v>
      </c>
      <c r="F55" s="24"/>
      <c r="G55" s="26" t="s">
        <v>206</v>
      </c>
    </row>
    <row r="56" spans="1:7" x14ac:dyDescent="0.2">
      <c r="A56" s="47" t="s">
        <v>192</v>
      </c>
      <c r="B56" s="51"/>
      <c r="C56" s="24">
        <v>223</v>
      </c>
      <c r="D56" s="24"/>
      <c r="E56" s="24"/>
      <c r="F56" s="24"/>
      <c r="G56" s="26" t="s">
        <v>207</v>
      </c>
    </row>
    <row r="57" spans="1:7" x14ac:dyDescent="0.2">
      <c r="A57" s="47"/>
      <c r="B57" s="51"/>
      <c r="C57" s="24"/>
      <c r="D57" s="24"/>
      <c r="E57" s="24"/>
      <c r="F57" s="24"/>
      <c r="G57" s="26"/>
    </row>
    <row r="58" spans="1:7" x14ac:dyDescent="0.2">
      <c r="A58" s="47"/>
      <c r="B58" s="51"/>
      <c r="C58" s="24"/>
      <c r="D58" s="24"/>
      <c r="E58" s="24"/>
      <c r="F58" s="24"/>
      <c r="G58" s="26"/>
    </row>
    <row r="59" spans="1:7" x14ac:dyDescent="0.2">
      <c r="A59" s="47"/>
      <c r="B59" s="51"/>
      <c r="C59" s="24"/>
      <c r="D59" s="24"/>
      <c r="E59" s="24"/>
      <c r="F59" s="24"/>
      <c r="G59" s="26"/>
    </row>
    <row r="60" spans="1:7" ht="15.95" customHeight="1" x14ac:dyDescent="0.2">
      <c r="A60" s="47"/>
      <c r="B60" s="20"/>
      <c r="C60" s="24"/>
      <c r="D60" s="24"/>
      <c r="E60" s="24"/>
      <c r="F60" s="24"/>
      <c r="G60" s="26"/>
    </row>
    <row r="61" spans="1:7" ht="15.95" customHeight="1" x14ac:dyDescent="0.2">
      <c r="A61" s="47"/>
      <c r="B61" s="20"/>
      <c r="C61" s="24"/>
      <c r="D61" s="24"/>
      <c r="E61" s="24"/>
      <c r="F61" s="24"/>
      <c r="G61" s="26"/>
    </row>
    <row r="62" spans="1:7" ht="15.95" customHeight="1" x14ac:dyDescent="0.2">
      <c r="A62" s="28" t="s">
        <v>121</v>
      </c>
      <c r="B62" s="16"/>
      <c r="C62" s="16"/>
      <c r="D62" s="16"/>
      <c r="E62" s="16"/>
      <c r="F62" s="16"/>
      <c r="G62" s="16"/>
    </row>
    <row r="63" spans="1:7" ht="15.95" customHeight="1" x14ac:dyDescent="0.2">
      <c r="A63" s="20" t="s">
        <v>122</v>
      </c>
      <c r="B63" s="20"/>
      <c r="C63" s="24"/>
      <c r="D63" s="24"/>
      <c r="E63" s="24"/>
      <c r="F63" s="24"/>
      <c r="G63" s="26"/>
    </row>
    <row r="64" spans="1:7" ht="15.95" customHeight="1" x14ac:dyDescent="0.2">
      <c r="A64" s="20" t="s">
        <v>122</v>
      </c>
      <c r="B64" s="20"/>
      <c r="C64" s="24"/>
      <c r="D64" s="24"/>
      <c r="E64" s="24"/>
      <c r="F64" s="24"/>
      <c r="G64" s="26"/>
    </row>
    <row r="65" spans="1:7" ht="15.95" customHeight="1" x14ac:dyDescent="0.2">
      <c r="A65" s="20" t="s">
        <v>122</v>
      </c>
      <c r="B65" s="20"/>
      <c r="C65" s="24"/>
      <c r="D65" s="24"/>
      <c r="E65" s="24"/>
      <c r="F65" s="24"/>
      <c r="G65" s="26"/>
    </row>
    <row r="66" spans="1:7" ht="15.95" customHeight="1" x14ac:dyDescent="0.2">
      <c r="A66" s="20" t="s">
        <v>122</v>
      </c>
      <c r="B66" s="20"/>
      <c r="C66" s="24"/>
      <c r="D66" s="24"/>
      <c r="E66" s="24"/>
      <c r="F66" s="24"/>
      <c r="G66" s="26"/>
    </row>
    <row r="67" spans="1:7" ht="15.95" customHeight="1" x14ac:dyDescent="0.2">
      <c r="A67" s="20" t="s">
        <v>122</v>
      </c>
      <c r="B67" s="20"/>
      <c r="C67" s="24"/>
      <c r="D67" s="24"/>
      <c r="E67" s="24"/>
      <c r="F67" s="24"/>
      <c r="G67" s="26"/>
    </row>
    <row r="68" spans="1:7" ht="15.95" customHeight="1" x14ac:dyDescent="0.2">
      <c r="A68" s="20" t="s">
        <v>122</v>
      </c>
      <c r="B68" s="20"/>
      <c r="C68" s="24"/>
      <c r="D68" s="24"/>
      <c r="E68" s="24"/>
      <c r="F68" s="24"/>
      <c r="G68" s="26"/>
    </row>
    <row r="69" spans="1:7" ht="15.95" customHeight="1" x14ac:dyDescent="0.2">
      <c r="A69" s="20" t="s">
        <v>122</v>
      </c>
      <c r="B69" s="20"/>
      <c r="C69" s="24"/>
      <c r="D69" s="24"/>
      <c r="E69" s="24"/>
      <c r="F69" s="24"/>
      <c r="G69" s="26"/>
    </row>
    <row r="70" spans="1:7" ht="15.95" customHeight="1" x14ac:dyDescent="0.2">
      <c r="A70" s="7"/>
      <c r="B70" s="40" t="s">
        <v>130</v>
      </c>
      <c r="C70" s="6">
        <f>SUM(C8:C69)</f>
        <v>51443544</v>
      </c>
      <c r="D70" s="6">
        <f>SUM(D8:D69)</f>
        <v>50479666</v>
      </c>
      <c r="E70" s="6">
        <f>SUM(E8:E69)</f>
        <v>43261672.715180002</v>
      </c>
      <c r="F70" s="6"/>
      <c r="G70" s="5"/>
    </row>
    <row r="71" spans="1:7" ht="12.95" customHeight="1" x14ac:dyDescent="0.2"/>
    <row r="72" spans="1:7" ht="12.95" customHeight="1" x14ac:dyDescent="0.2">
      <c r="A72" s="8" t="s">
        <v>131</v>
      </c>
      <c r="G72" s="41" t="s">
        <v>132</v>
      </c>
    </row>
    <row r="73" spans="1:7" x14ac:dyDescent="0.2">
      <c r="A73" s="44" t="s">
        <v>133</v>
      </c>
    </row>
  </sheetData>
  <phoneticPr fontId="0" type="noConversion"/>
  <pageMargins left="0" right="0" top="0" bottom="0" header="0" footer="0"/>
  <pageSetup paperSize="5" scale="44"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34"/>
  <sheetViews>
    <sheetView topLeftCell="C1" workbookViewId="0">
      <selection activeCell="J25" sqref="J25"/>
    </sheetView>
  </sheetViews>
  <sheetFormatPr defaultColWidth="12.7109375" defaultRowHeight="12.75" x14ac:dyDescent="0.2"/>
  <cols>
    <col min="1" max="1" width="38" style="1" customWidth="1"/>
    <col min="2" max="2" width="15.7109375" style="1" customWidth="1"/>
    <col min="3" max="3" width="16" style="1" customWidth="1"/>
    <col min="4" max="4" width="15.140625" style="1" customWidth="1"/>
    <col min="5" max="11" width="18.7109375" style="1" customWidth="1"/>
    <col min="12" max="16384" width="12.7109375" style="1"/>
  </cols>
  <sheetData>
    <row r="1" spans="1:10" ht="15" x14ac:dyDescent="0.2">
      <c r="A1" s="37" t="s">
        <v>0</v>
      </c>
      <c r="B1" s="37"/>
      <c r="C1" s="37"/>
      <c r="D1" s="37"/>
      <c r="E1" s="37"/>
      <c r="F1" s="37"/>
      <c r="G1" s="37"/>
      <c r="H1" s="37"/>
      <c r="I1" s="37"/>
      <c r="J1" s="37"/>
    </row>
    <row r="2" spans="1:10" ht="15" x14ac:dyDescent="0.2">
      <c r="A2" s="37" t="s">
        <v>143</v>
      </c>
      <c r="B2" s="37"/>
      <c r="C2" s="37"/>
      <c r="D2" s="37"/>
      <c r="E2" s="37"/>
      <c r="F2" s="37"/>
      <c r="G2" s="38" t="s">
        <v>2</v>
      </c>
      <c r="H2" s="39" t="str">
        <f>'BOR-13'!E2</f>
        <v>University of New Orleans</v>
      </c>
      <c r="I2" s="39"/>
      <c r="J2" s="39"/>
    </row>
    <row r="3" spans="1:10" ht="12.95" customHeight="1" x14ac:dyDescent="0.2">
      <c r="A3" s="37" t="s">
        <v>144</v>
      </c>
      <c r="B3" s="37"/>
      <c r="C3" s="37"/>
      <c r="D3" s="37"/>
      <c r="E3" s="37"/>
      <c r="F3" s="37"/>
      <c r="G3" s="38"/>
      <c r="H3" s="37"/>
      <c r="I3" s="37"/>
      <c r="J3" s="37"/>
    </row>
    <row r="4" spans="1:10" ht="12.95" customHeight="1" x14ac:dyDescent="0.2">
      <c r="A4" s="2"/>
      <c r="B4" s="30" t="s">
        <v>145</v>
      </c>
      <c r="C4" s="31"/>
      <c r="D4" s="32"/>
      <c r="E4" s="30" t="s">
        <v>146</v>
      </c>
      <c r="F4" s="31"/>
      <c r="G4" s="32"/>
      <c r="H4" s="30" t="s">
        <v>7</v>
      </c>
      <c r="I4" s="31"/>
      <c r="J4" s="32"/>
    </row>
    <row r="5" spans="1:10" ht="16.5" customHeight="1" x14ac:dyDescent="0.2">
      <c r="A5" s="14"/>
      <c r="B5" s="33" t="s">
        <v>147</v>
      </c>
      <c r="C5" s="34"/>
      <c r="D5" s="34"/>
      <c r="E5" s="33" t="s">
        <v>148</v>
      </c>
      <c r="F5" s="34"/>
      <c r="G5" s="34"/>
      <c r="H5" s="33" t="s">
        <v>149</v>
      </c>
      <c r="I5" s="34"/>
      <c r="J5" s="36"/>
    </row>
    <row r="6" spans="1:10" ht="12.95" customHeight="1" x14ac:dyDescent="0.2">
      <c r="A6" s="11" t="s">
        <v>150</v>
      </c>
      <c r="B6" s="35" t="s">
        <v>151</v>
      </c>
      <c r="C6" s="35" t="s">
        <v>152</v>
      </c>
      <c r="D6" s="35" t="s">
        <v>153</v>
      </c>
      <c r="E6" s="35" t="s">
        <v>151</v>
      </c>
      <c r="F6" s="35" t="s">
        <v>152</v>
      </c>
      <c r="G6" s="35" t="s">
        <v>153</v>
      </c>
      <c r="H6" s="35" t="s">
        <v>151</v>
      </c>
      <c r="I6" s="35" t="s">
        <v>152</v>
      </c>
      <c r="J6" s="35" t="s">
        <v>153</v>
      </c>
    </row>
    <row r="7" spans="1:10" ht="12.95" customHeight="1" x14ac:dyDescent="0.2">
      <c r="A7" s="11" t="s">
        <v>154</v>
      </c>
      <c r="B7" s="54" t="s">
        <v>25</v>
      </c>
      <c r="C7" s="54" t="s">
        <v>28</v>
      </c>
      <c r="D7" s="54" t="s">
        <v>30</v>
      </c>
      <c r="E7" s="54" t="s">
        <v>25</v>
      </c>
      <c r="F7" s="54" t="s">
        <v>28</v>
      </c>
      <c r="G7" s="54" t="s">
        <v>30</v>
      </c>
      <c r="H7" s="54" t="s">
        <v>25</v>
      </c>
      <c r="I7" s="54" t="s">
        <v>28</v>
      </c>
      <c r="J7" s="54" t="s">
        <v>30</v>
      </c>
    </row>
    <row r="8" spans="1:10" ht="12.95" customHeight="1" x14ac:dyDescent="0.2">
      <c r="A8" s="14"/>
      <c r="B8" s="55"/>
      <c r="C8" s="55"/>
      <c r="D8" s="55"/>
      <c r="E8" s="55"/>
      <c r="F8" s="55"/>
      <c r="G8" s="55"/>
      <c r="H8" s="55"/>
      <c r="I8" s="55"/>
      <c r="J8" s="55"/>
    </row>
    <row r="9" spans="1:10" ht="23.1" customHeight="1" x14ac:dyDescent="0.2">
      <c r="A9" s="29" t="s">
        <v>155</v>
      </c>
      <c r="B9" s="16"/>
      <c r="C9" s="16"/>
      <c r="D9" s="16"/>
      <c r="E9" s="16"/>
      <c r="F9" s="16"/>
      <c r="G9" s="16"/>
      <c r="H9" s="16"/>
      <c r="I9" s="16"/>
      <c r="J9" s="16"/>
    </row>
    <row r="10" spans="1:10" ht="23.1" customHeight="1" x14ac:dyDescent="0.2">
      <c r="A10" s="29" t="s">
        <v>156</v>
      </c>
      <c r="B10" s="16"/>
      <c r="C10" s="16"/>
      <c r="D10" s="16"/>
      <c r="E10" s="16"/>
      <c r="F10" s="16"/>
      <c r="G10" s="16"/>
      <c r="H10" s="16"/>
      <c r="I10" s="16"/>
      <c r="J10" s="16"/>
    </row>
    <row r="11" spans="1:10" ht="23.1" customHeight="1" x14ac:dyDescent="0.2">
      <c r="A11" s="15" t="s">
        <v>157</v>
      </c>
      <c r="B11" s="17">
        <v>16493028.377863042</v>
      </c>
      <c r="C11" s="17">
        <v>681721.77906577592</v>
      </c>
      <c r="D11" s="17">
        <v>632806.79246184113</v>
      </c>
      <c r="E11" s="17">
        <v>14012581.178718483</v>
      </c>
      <c r="F11" s="17">
        <v>553949.57371628948</v>
      </c>
      <c r="G11" s="17">
        <v>542408.63665708748</v>
      </c>
      <c r="H11" s="17">
        <v>11930006.454182643</v>
      </c>
      <c r="I11" s="17">
        <v>487259.93646043015</v>
      </c>
      <c r="J11" s="17">
        <v>458899.30459771841</v>
      </c>
    </row>
    <row r="12" spans="1:10" ht="23.1" customHeight="1" x14ac:dyDescent="0.2">
      <c r="A12" s="15" t="s">
        <v>158</v>
      </c>
      <c r="B12" s="17">
        <v>862372.81995627203</v>
      </c>
      <c r="C12" s="17">
        <v>35645.26292985936</v>
      </c>
      <c r="D12" s="17">
        <v>33087.639552919289</v>
      </c>
      <c r="E12" s="17">
        <v>575953.03767820727</v>
      </c>
      <c r="F12" s="17">
        <v>22768.748714690657</v>
      </c>
      <c r="G12" s="17">
        <v>22294.386591672555</v>
      </c>
      <c r="H12" s="17">
        <v>490353.87336364447</v>
      </c>
      <c r="I12" s="17">
        <v>20027.633521901975</v>
      </c>
      <c r="J12" s="17">
        <v>18861.938789184926</v>
      </c>
    </row>
    <row r="13" spans="1:10" ht="23.1" customHeight="1" x14ac:dyDescent="0.2">
      <c r="A13" s="15" t="s">
        <v>159</v>
      </c>
      <c r="B13" s="17">
        <v>6474088.3500094526</v>
      </c>
      <c r="C13" s="17">
        <v>267599.55337985704</v>
      </c>
      <c r="D13" s="17">
        <v>248398.71665914598</v>
      </c>
      <c r="E13" s="17">
        <v>5558955.6612416143</v>
      </c>
      <c r="F13" s="17">
        <v>219758.30716537338</v>
      </c>
      <c r="G13" s="17">
        <v>215179.88177871302</v>
      </c>
      <c r="H13" s="17">
        <v>4732773.7888754001</v>
      </c>
      <c r="I13" s="17">
        <v>193301.74417805989</v>
      </c>
      <c r="J13" s="17">
        <v>182050.74815963546</v>
      </c>
    </row>
    <row r="14" spans="1:10" ht="23.1" customHeight="1" x14ac:dyDescent="0.2">
      <c r="A14" s="29" t="s">
        <v>160</v>
      </c>
      <c r="B14" s="18">
        <f t="shared" ref="B14:J14" si="0">SUM(B11:B13)</f>
        <v>23829489.547828767</v>
      </c>
      <c r="C14" s="18">
        <f t="shared" si="0"/>
        <v>984966.59537549224</v>
      </c>
      <c r="D14" s="18">
        <f t="shared" si="0"/>
        <v>914293.14867390646</v>
      </c>
      <c r="E14" s="18">
        <f t="shared" ref="E14:G14" si="1">SUM(E11:E13)</f>
        <v>20147489.877638303</v>
      </c>
      <c r="F14" s="18">
        <f t="shared" si="1"/>
        <v>796476.62959635351</v>
      </c>
      <c r="G14" s="18">
        <f t="shared" si="1"/>
        <v>779882.90502747311</v>
      </c>
      <c r="H14" s="18">
        <f t="shared" si="0"/>
        <v>17153134.116421688</v>
      </c>
      <c r="I14" s="18">
        <f>SUM(I11:I13)</f>
        <v>700589.31416039204</v>
      </c>
      <c r="J14" s="18">
        <f t="shared" si="0"/>
        <v>659811.99154653877</v>
      </c>
    </row>
    <row r="15" spans="1:10" ht="23.1" customHeight="1" x14ac:dyDescent="0.2">
      <c r="A15" s="29" t="s">
        <v>161</v>
      </c>
      <c r="B15" s="19"/>
      <c r="C15" s="19"/>
      <c r="D15" s="19"/>
      <c r="E15" s="19"/>
      <c r="F15" s="19"/>
      <c r="G15" s="19"/>
      <c r="H15" s="19"/>
      <c r="I15" s="19"/>
      <c r="J15" s="19"/>
    </row>
    <row r="16" spans="1:10" ht="23.1" customHeight="1" x14ac:dyDescent="0.2">
      <c r="A16" s="15" t="s">
        <v>162</v>
      </c>
      <c r="B16" s="17">
        <v>29786.329444454874</v>
      </c>
      <c r="C16" s="17">
        <v>1231.1862342981112</v>
      </c>
      <c r="D16" s="17">
        <v>1142.8460051797595</v>
      </c>
      <c r="E16" s="17">
        <v>59575.799226868825</v>
      </c>
      <c r="F16" s="17">
        <v>2355.1684136290887</v>
      </c>
      <c r="G16" s="17">
        <v>2306.1010405049155</v>
      </c>
      <c r="H16" s="17">
        <v>50721.5380396201</v>
      </c>
      <c r="I16" s="17">
        <v>2071.6311845494174</v>
      </c>
      <c r="J16" s="17">
        <v>1951.0533061235542</v>
      </c>
    </row>
    <row r="17" spans="1:10" ht="23.1" customHeight="1" x14ac:dyDescent="0.2">
      <c r="A17" s="15" t="s">
        <v>163</v>
      </c>
      <c r="B17" s="17">
        <v>3946822.2790986798</v>
      </c>
      <c r="C17" s="17">
        <v>163137.69940364407</v>
      </c>
      <c r="D17" s="17">
        <v>151432.22273270434</v>
      </c>
      <c r="E17" s="17">
        <v>5051572.9998625899</v>
      </c>
      <c r="F17" s="17">
        <v>199700.30319043039</v>
      </c>
      <c r="G17" s="17">
        <v>195539.76450752729</v>
      </c>
      <c r="H17" s="17">
        <v>4300799.2405898068</v>
      </c>
      <c r="I17" s="17">
        <v>175658.5105588219</v>
      </c>
      <c r="J17" s="17">
        <v>165434.42690503362</v>
      </c>
    </row>
    <row r="18" spans="1:10" ht="23.1" customHeight="1" x14ac:dyDescent="0.2">
      <c r="A18" s="15" t="s">
        <v>164</v>
      </c>
      <c r="B18" s="17">
        <v>528175.02654505789</v>
      </c>
      <c r="C18" s="17">
        <v>21831.552732771288</v>
      </c>
      <c r="D18" s="17">
        <v>20265.092422628302</v>
      </c>
      <c r="E18" s="17">
        <v>558617.84871413116</v>
      </c>
      <c r="F18" s="17">
        <v>22083.448810664016</v>
      </c>
      <c r="G18" s="17">
        <v>21623.364166019965</v>
      </c>
      <c r="H18" s="17">
        <v>475595.07099966647</v>
      </c>
      <c r="I18" s="17">
        <v>19424.836437950467</v>
      </c>
      <c r="J18" s="17">
        <v>18294.227097868101</v>
      </c>
    </row>
    <row r="19" spans="1:10" ht="23.1" customHeight="1" x14ac:dyDescent="0.2">
      <c r="A19" s="29" t="s">
        <v>165</v>
      </c>
      <c r="B19" s="18">
        <f t="shared" ref="B19:J19" si="2">SUM(B16:B18)</f>
        <v>4504783.6350881923</v>
      </c>
      <c r="C19" s="18">
        <f t="shared" si="2"/>
        <v>186200.43837071347</v>
      </c>
      <c r="D19" s="18">
        <f t="shared" si="2"/>
        <v>172840.16116051242</v>
      </c>
      <c r="E19" s="18">
        <f t="shared" ref="E19:G19" si="3">SUM(E16:E18)</f>
        <v>5669766.6478035897</v>
      </c>
      <c r="F19" s="18">
        <f t="shared" si="3"/>
        <v>224138.92041472349</v>
      </c>
      <c r="G19" s="18">
        <f t="shared" si="3"/>
        <v>219469.22971405217</v>
      </c>
      <c r="H19" s="18">
        <f t="shared" si="2"/>
        <v>4827115.849629093</v>
      </c>
      <c r="I19" s="18">
        <f>SUM(I16:I18)</f>
        <v>197154.97818132179</v>
      </c>
      <c r="J19" s="18">
        <f t="shared" si="2"/>
        <v>185679.70730902528</v>
      </c>
    </row>
    <row r="20" spans="1:10" ht="23.1" customHeight="1" x14ac:dyDescent="0.2">
      <c r="A20" s="15" t="s">
        <v>166</v>
      </c>
      <c r="B20" s="17">
        <v>360487.07954006596</v>
      </c>
      <c r="C20" s="17">
        <v>14900.349866864237</v>
      </c>
      <c r="D20" s="17">
        <v>13831.21809417771</v>
      </c>
      <c r="E20" s="17">
        <v>479521.70001570071</v>
      </c>
      <c r="F20" s="17">
        <v>18956.596070596399</v>
      </c>
      <c r="G20" s="17">
        <v>18561.65600296577</v>
      </c>
      <c r="H20" s="17">
        <v>408254.33252770122</v>
      </c>
      <c r="I20" s="17">
        <v>16674.423512771853</v>
      </c>
      <c r="J20" s="17">
        <v>15703.900078803727</v>
      </c>
    </row>
    <row r="21" spans="1:10" ht="23.1" customHeight="1" x14ac:dyDescent="0.2">
      <c r="A21" s="29" t="s">
        <v>167</v>
      </c>
      <c r="B21" s="19"/>
      <c r="C21" s="19"/>
      <c r="D21" s="19"/>
      <c r="E21" s="19"/>
      <c r="F21" s="19"/>
      <c r="G21" s="19"/>
      <c r="H21" s="19"/>
      <c r="I21" s="19"/>
      <c r="J21" s="19"/>
    </row>
    <row r="22" spans="1:10" ht="23.1" customHeight="1" x14ac:dyDescent="0.2">
      <c r="A22" s="15" t="s">
        <v>168</v>
      </c>
      <c r="B22" s="17">
        <v>5364138.6234103497</v>
      </c>
      <c r="C22" s="17">
        <v>221720.96244101381</v>
      </c>
      <c r="D22" s="17">
        <v>205812.01213217046</v>
      </c>
      <c r="E22" s="17">
        <v>7175927.2774157794</v>
      </c>
      <c r="F22" s="17">
        <v>283680.91543196375</v>
      </c>
      <c r="G22" s="17">
        <v>277770.73200509843</v>
      </c>
      <c r="H22" s="17">
        <v>6109428.2090107286</v>
      </c>
      <c r="I22" s="17">
        <v>249528.75024543155</v>
      </c>
      <c r="J22" s="17">
        <v>235005.09973502695</v>
      </c>
    </row>
    <row r="23" spans="1:10" ht="23.1" customHeight="1" x14ac:dyDescent="0.2">
      <c r="A23" s="15" t="s">
        <v>169</v>
      </c>
      <c r="B23" s="17">
        <v>0</v>
      </c>
      <c r="C23" s="17">
        <v>0</v>
      </c>
      <c r="D23" s="17">
        <v>0</v>
      </c>
      <c r="E23" s="17">
        <v>0</v>
      </c>
      <c r="F23" s="17">
        <v>0</v>
      </c>
      <c r="G23" s="17">
        <v>0</v>
      </c>
      <c r="H23" s="17">
        <v>0</v>
      </c>
      <c r="I23" s="17">
        <v>0</v>
      </c>
      <c r="J23" s="17">
        <v>0</v>
      </c>
    </row>
    <row r="24" spans="1:10" ht="23.1" customHeight="1" x14ac:dyDescent="0.2">
      <c r="A24" s="15" t="s">
        <v>170</v>
      </c>
      <c r="B24" s="17">
        <v>0</v>
      </c>
      <c r="C24" s="17">
        <v>0</v>
      </c>
      <c r="D24" s="17">
        <v>0</v>
      </c>
      <c r="E24" s="17">
        <v>0</v>
      </c>
      <c r="F24" s="17">
        <v>0</v>
      </c>
      <c r="G24" s="17">
        <v>0</v>
      </c>
      <c r="H24" s="17">
        <v>0</v>
      </c>
      <c r="I24" s="17">
        <v>0</v>
      </c>
      <c r="J24" s="17">
        <v>0</v>
      </c>
    </row>
    <row r="25" spans="1:10" ht="23.1" customHeight="1" x14ac:dyDescent="0.2">
      <c r="A25" s="29" t="s">
        <v>171</v>
      </c>
      <c r="B25" s="18">
        <f t="shared" ref="B25:J25" si="4">SUM(B22:B24)</f>
        <v>5364138.6234103497</v>
      </c>
      <c r="C25" s="18">
        <f t="shared" si="4"/>
        <v>221720.96244101381</v>
      </c>
      <c r="D25" s="18">
        <f t="shared" si="4"/>
        <v>205812.01213217046</v>
      </c>
      <c r="E25" s="18">
        <f t="shared" ref="E25:G25" si="5">SUM(E22:E24)</f>
        <v>7175927.2774157794</v>
      </c>
      <c r="F25" s="18">
        <f t="shared" si="5"/>
        <v>283680.91543196375</v>
      </c>
      <c r="G25" s="18">
        <f t="shared" si="5"/>
        <v>277770.73200509843</v>
      </c>
      <c r="H25" s="18">
        <f t="shared" si="4"/>
        <v>6109428.2090107286</v>
      </c>
      <c r="I25" s="18">
        <f>SUM(I22:I24)</f>
        <v>249528.75024543155</v>
      </c>
      <c r="J25" s="18">
        <f t="shared" si="4"/>
        <v>235005.09973502695</v>
      </c>
    </row>
    <row r="26" spans="1:10" ht="23.1" customHeight="1" x14ac:dyDescent="0.2">
      <c r="A26" s="29" t="s">
        <v>172</v>
      </c>
      <c r="B26" s="19"/>
      <c r="C26" s="19"/>
      <c r="D26" s="19"/>
      <c r="E26" s="19"/>
      <c r="F26" s="19"/>
      <c r="G26" s="19"/>
      <c r="H26" s="19"/>
      <c r="I26" s="19"/>
      <c r="J26" s="19"/>
    </row>
    <row r="27" spans="1:10" ht="23.1" customHeight="1" x14ac:dyDescent="0.2">
      <c r="A27" s="15" t="s">
        <v>173</v>
      </c>
      <c r="B27" s="17">
        <v>294084.11413262412</v>
      </c>
      <c r="C27" s="17">
        <v>12155.653945915987</v>
      </c>
      <c r="D27" s="17">
        <v>11283.459939232831</v>
      </c>
      <c r="E27" s="17">
        <v>182684.49712662474</v>
      </c>
      <c r="F27" s="17">
        <v>7221.938486362691</v>
      </c>
      <c r="G27" s="17">
        <v>7071.4772504105031</v>
      </c>
      <c r="H27" s="17">
        <v>155533.60241079167</v>
      </c>
      <c r="I27" s="17">
        <v>6352.4939000828408</v>
      </c>
      <c r="J27" s="17">
        <v>5982.7513306052415</v>
      </c>
    </row>
    <row r="28" spans="1:10" ht="23.1" customHeight="1" x14ac:dyDescent="0.2">
      <c r="A28" s="15" t="s">
        <v>174</v>
      </c>
      <c r="B28" s="17">
        <v>0</v>
      </c>
      <c r="C28" s="17">
        <v>0</v>
      </c>
      <c r="D28" s="17">
        <v>0</v>
      </c>
      <c r="E28" s="17">
        <v>0</v>
      </c>
      <c r="F28" s="17">
        <v>0</v>
      </c>
      <c r="G28" s="17">
        <v>0</v>
      </c>
      <c r="H28" s="17">
        <v>0</v>
      </c>
      <c r="I28" s="17">
        <v>0</v>
      </c>
      <c r="J28" s="17">
        <v>0</v>
      </c>
    </row>
    <row r="29" spans="1:10" ht="23.1" customHeight="1" x14ac:dyDescent="0.2">
      <c r="A29" s="29" t="s">
        <v>175</v>
      </c>
      <c r="B29" s="18">
        <f t="shared" ref="B29:J29" si="6">SUM(B27:B28)</f>
        <v>294084.11413262412</v>
      </c>
      <c r="C29" s="18">
        <f t="shared" si="6"/>
        <v>12155.653945915987</v>
      </c>
      <c r="D29" s="18">
        <f t="shared" si="6"/>
        <v>11283.459939232831</v>
      </c>
      <c r="E29" s="18">
        <f t="shared" si="6"/>
        <v>182684.49712662474</v>
      </c>
      <c r="F29" s="18">
        <f t="shared" si="6"/>
        <v>7221.938486362691</v>
      </c>
      <c r="G29" s="18">
        <f t="shared" si="6"/>
        <v>7071.4772504105031</v>
      </c>
      <c r="H29" s="18">
        <f t="shared" si="6"/>
        <v>155533.60241079167</v>
      </c>
      <c r="I29" s="18">
        <f t="shared" si="6"/>
        <v>6352.4939000828408</v>
      </c>
      <c r="J29" s="18">
        <f t="shared" si="6"/>
        <v>5982.7513306052415</v>
      </c>
    </row>
    <row r="30" spans="1:10" ht="23.1" customHeight="1" x14ac:dyDescent="0.2">
      <c r="A30" s="15" t="s">
        <v>176</v>
      </c>
      <c r="B30" s="17">
        <v>0</v>
      </c>
      <c r="C30" s="17">
        <v>0</v>
      </c>
      <c r="D30" s="17">
        <v>0</v>
      </c>
      <c r="E30" s="17">
        <v>0</v>
      </c>
      <c r="F30" s="17">
        <v>0</v>
      </c>
      <c r="G30" s="17">
        <v>0</v>
      </c>
      <c r="H30" s="17">
        <v>0</v>
      </c>
      <c r="I30" s="17">
        <v>0</v>
      </c>
      <c r="J30" s="17">
        <v>0</v>
      </c>
    </row>
    <row r="31" spans="1:10" ht="23.1" customHeight="1" x14ac:dyDescent="0.2">
      <c r="A31" s="29" t="s">
        <v>177</v>
      </c>
      <c r="B31" s="18">
        <f t="shared" ref="B31:J31" si="7">SUM(+B30+B29+B25+B20+B19+B14)</f>
        <v>34352983</v>
      </c>
      <c r="C31" s="18">
        <f t="shared" si="7"/>
        <v>1419943.9999999998</v>
      </c>
      <c r="D31" s="18">
        <f t="shared" si="7"/>
        <v>1318060</v>
      </c>
      <c r="E31" s="18">
        <f>SUM(+E30+E29+E25+E20+E19+E14)</f>
        <v>33655390</v>
      </c>
      <c r="F31" s="18">
        <f t="shared" si="7"/>
        <v>1330475</v>
      </c>
      <c r="G31" s="18">
        <f t="shared" si="7"/>
        <v>1302756</v>
      </c>
      <c r="H31" s="18">
        <f t="shared" si="7"/>
        <v>28653466.110000003</v>
      </c>
      <c r="I31" s="18">
        <f t="shared" si="7"/>
        <v>1170299.96</v>
      </c>
      <c r="J31" s="18">
        <f t="shared" si="7"/>
        <v>1102183.45</v>
      </c>
    </row>
    <row r="33" spans="1:11" ht="15.75" x14ac:dyDescent="0.25">
      <c r="A33" s="42" t="s">
        <v>178</v>
      </c>
      <c r="J33" s="41" t="s">
        <v>179</v>
      </c>
    </row>
    <row r="34" spans="1:11" ht="15.75" x14ac:dyDescent="0.25">
      <c r="A34" s="43" t="s">
        <v>180</v>
      </c>
      <c r="B34" s="21"/>
      <c r="K34" s="22"/>
    </row>
  </sheetData>
  <mergeCells count="9">
    <mergeCell ref="H7:H8"/>
    <mergeCell ref="I7:I8"/>
    <mergeCell ref="J7:J8"/>
    <mergeCell ref="B7:B8"/>
    <mergeCell ref="C7:C8"/>
    <mergeCell ref="D7:D8"/>
    <mergeCell ref="E7:E8"/>
    <mergeCell ref="F7:F8"/>
    <mergeCell ref="G7:G8"/>
  </mergeCells>
  <phoneticPr fontId="7" type="noConversion"/>
  <pageMargins left="0" right="0" top="0" bottom="0" header="0" footer="0"/>
  <pageSetup paperSize="5" scale="8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F4EAAB-7890-4818-AB00-1565A3ACBEAA}">
  <dimension ref="A1:K34"/>
  <sheetViews>
    <sheetView workbookViewId="0">
      <selection activeCell="J27" sqref="J27"/>
    </sheetView>
  </sheetViews>
  <sheetFormatPr defaultColWidth="12.7109375" defaultRowHeight="12.75" x14ac:dyDescent="0.2"/>
  <cols>
    <col min="1" max="1" width="38" style="1" customWidth="1"/>
    <col min="2" max="2" width="15.7109375" style="1" customWidth="1"/>
    <col min="3" max="3" width="16" style="1" customWidth="1"/>
    <col min="4" max="4" width="15.140625" style="1" customWidth="1"/>
    <col min="5" max="11" width="18.7109375" style="1" customWidth="1"/>
    <col min="12" max="16384" width="12.7109375" style="1"/>
  </cols>
  <sheetData>
    <row r="1" spans="1:10" ht="15" x14ac:dyDescent="0.2">
      <c r="A1" s="37" t="s">
        <v>0</v>
      </c>
      <c r="B1" s="37"/>
      <c r="C1" s="37"/>
      <c r="D1" s="37"/>
      <c r="E1" s="37"/>
      <c r="F1" s="37"/>
      <c r="G1" s="37"/>
      <c r="H1" s="37"/>
      <c r="I1" s="37"/>
      <c r="J1" s="37"/>
    </row>
    <row r="2" spans="1:10" ht="15" x14ac:dyDescent="0.2">
      <c r="A2" s="37" t="s">
        <v>143</v>
      </c>
      <c r="B2" s="37"/>
      <c r="C2" s="37"/>
      <c r="D2" s="37"/>
      <c r="E2" s="37"/>
      <c r="F2" s="37"/>
      <c r="G2" s="38" t="s">
        <v>2</v>
      </c>
      <c r="H2" s="39" t="str">
        <f>'BOR-13'!E2</f>
        <v>University of New Orleans</v>
      </c>
      <c r="I2" s="39"/>
      <c r="J2" s="39"/>
    </row>
    <row r="3" spans="1:10" ht="12.95" customHeight="1" x14ac:dyDescent="0.2">
      <c r="A3" s="37" t="s">
        <v>144</v>
      </c>
      <c r="B3" s="37"/>
      <c r="C3" s="37"/>
      <c r="D3" s="37"/>
      <c r="E3" s="37"/>
      <c r="F3" s="37"/>
      <c r="G3" s="38"/>
      <c r="H3" s="37"/>
      <c r="I3" s="37"/>
      <c r="J3" s="37"/>
    </row>
    <row r="4" spans="1:10" ht="12.95" customHeight="1" x14ac:dyDescent="0.2">
      <c r="A4" s="2"/>
      <c r="B4" s="30" t="s">
        <v>145</v>
      </c>
      <c r="C4" s="31"/>
      <c r="D4" s="32"/>
      <c r="E4" s="30" t="s">
        <v>146</v>
      </c>
      <c r="F4" s="31"/>
      <c r="G4" s="32"/>
      <c r="H4" s="30" t="s">
        <v>7</v>
      </c>
      <c r="I4" s="31"/>
      <c r="J4" s="32"/>
    </row>
    <row r="5" spans="1:10" ht="16.5" customHeight="1" x14ac:dyDescent="0.2">
      <c r="A5" s="14"/>
      <c r="B5" s="33" t="s">
        <v>147</v>
      </c>
      <c r="C5" s="34"/>
      <c r="D5" s="34"/>
      <c r="E5" s="33" t="s">
        <v>148</v>
      </c>
      <c r="F5" s="34"/>
      <c r="G5" s="34"/>
      <c r="H5" s="33" t="s">
        <v>149</v>
      </c>
      <c r="I5" s="34"/>
      <c r="J5" s="36"/>
    </row>
    <row r="6" spans="1:10" ht="12.95" customHeight="1" x14ac:dyDescent="0.2">
      <c r="A6" s="11" t="s">
        <v>150</v>
      </c>
      <c r="B6" s="35" t="s">
        <v>151</v>
      </c>
      <c r="C6" s="35" t="s">
        <v>152</v>
      </c>
      <c r="D6" s="35" t="s">
        <v>153</v>
      </c>
      <c r="E6" s="35" t="s">
        <v>151</v>
      </c>
      <c r="F6" s="35" t="s">
        <v>152</v>
      </c>
      <c r="G6" s="35" t="s">
        <v>153</v>
      </c>
      <c r="H6" s="35" t="s">
        <v>151</v>
      </c>
      <c r="I6" s="35" t="s">
        <v>152</v>
      </c>
      <c r="J6" s="35" t="s">
        <v>153</v>
      </c>
    </row>
    <row r="7" spans="1:10" ht="12.95" customHeight="1" x14ac:dyDescent="0.2">
      <c r="A7" s="11" t="s">
        <v>154</v>
      </c>
      <c r="B7" s="54" t="s">
        <v>33</v>
      </c>
      <c r="C7" s="54" t="s">
        <v>49</v>
      </c>
      <c r="D7" s="54" t="s">
        <v>52</v>
      </c>
      <c r="E7" s="54" t="s">
        <v>33</v>
      </c>
      <c r="F7" s="54" t="s">
        <v>49</v>
      </c>
      <c r="G7" s="54" t="s">
        <v>52</v>
      </c>
      <c r="H7" s="54" t="s">
        <v>33</v>
      </c>
      <c r="I7" s="54" t="s">
        <v>49</v>
      </c>
      <c r="J7" s="54" t="s">
        <v>52</v>
      </c>
    </row>
    <row r="8" spans="1:10" ht="12.95" customHeight="1" x14ac:dyDescent="0.2">
      <c r="A8" s="14"/>
      <c r="B8" s="55"/>
      <c r="C8" s="55"/>
      <c r="D8" s="55"/>
      <c r="E8" s="55"/>
      <c r="F8" s="55"/>
      <c r="G8" s="55"/>
      <c r="H8" s="55"/>
      <c r="I8" s="55"/>
      <c r="J8" s="55"/>
    </row>
    <row r="9" spans="1:10" ht="23.1" customHeight="1" x14ac:dyDescent="0.2">
      <c r="A9" s="29" t="s">
        <v>155</v>
      </c>
      <c r="B9" s="16"/>
      <c r="C9" s="16"/>
      <c r="D9" s="16"/>
      <c r="E9" s="16"/>
      <c r="F9" s="16"/>
      <c r="G9" s="16"/>
      <c r="H9" s="16"/>
      <c r="I9" s="16"/>
      <c r="J9" s="16"/>
    </row>
    <row r="10" spans="1:10" ht="23.1" customHeight="1" x14ac:dyDescent="0.2">
      <c r="A10" s="29" t="s">
        <v>156</v>
      </c>
      <c r="B10" s="16"/>
      <c r="C10" s="16"/>
      <c r="D10" s="16"/>
      <c r="E10" s="16"/>
      <c r="F10" s="16"/>
      <c r="G10" s="16"/>
      <c r="H10" s="16"/>
      <c r="I10" s="16"/>
      <c r="J10" s="16"/>
    </row>
    <row r="11" spans="1:10" ht="23.1" customHeight="1" x14ac:dyDescent="0.2">
      <c r="A11" s="15" t="s">
        <v>157</v>
      </c>
      <c r="B11" s="17">
        <v>388719.64581087691</v>
      </c>
      <c r="C11" s="17">
        <v>869186.33836156304</v>
      </c>
      <c r="D11" s="17">
        <v>62597.250214827858</v>
      </c>
      <c r="E11" s="17">
        <v>327971.48764705576</v>
      </c>
      <c r="F11" s="17">
        <v>740705.11687700858</v>
      </c>
      <c r="G11" s="17">
        <v>54354.072231283921</v>
      </c>
      <c r="H11" s="17">
        <v>281075.45637282205</v>
      </c>
      <c r="I11" s="17">
        <v>634793.07380505058</v>
      </c>
      <c r="J11" s="17">
        <v>46582.084826136903</v>
      </c>
    </row>
    <row r="12" spans="1:10" ht="23.1" customHeight="1" x14ac:dyDescent="0.2">
      <c r="A12" s="15" t="s">
        <v>158</v>
      </c>
      <c r="B12" s="17">
        <v>20325.027608650907</v>
      </c>
      <c r="C12" s="17">
        <v>45447.243314417101</v>
      </c>
      <c r="D12" s="17">
        <v>3273.0294250705574</v>
      </c>
      <c r="E12" s="17">
        <v>13480.469598923521</v>
      </c>
      <c r="F12" s="17">
        <v>30444.880686009361</v>
      </c>
      <c r="G12" s="17">
        <v>2234.0918216647715</v>
      </c>
      <c r="H12" s="17">
        <v>11552.922395238573</v>
      </c>
      <c r="I12" s="17">
        <v>26091.623983622274</v>
      </c>
      <c r="J12" s="17">
        <v>1914.6431991947341</v>
      </c>
    </row>
    <row r="13" spans="1:10" ht="23.1" customHeight="1" x14ac:dyDescent="0.2">
      <c r="A13" s="15" t="s">
        <v>159</v>
      </c>
      <c r="B13" s="17">
        <v>152586.00620258373</v>
      </c>
      <c r="C13" s="17">
        <v>341185.92524383141</v>
      </c>
      <c r="D13" s="17">
        <v>24571.601956520266</v>
      </c>
      <c r="E13" s="17">
        <v>130110.14421457026</v>
      </c>
      <c r="F13" s="17">
        <v>293846.42631206132</v>
      </c>
      <c r="G13" s="17">
        <v>21562.899346518869</v>
      </c>
      <c r="H13" s="17">
        <v>111505.9373795304</v>
      </c>
      <c r="I13" s="17">
        <v>251829.87390680547</v>
      </c>
      <c r="J13" s="17">
        <v>18479.660588868952</v>
      </c>
    </row>
    <row r="14" spans="1:10" ht="23.1" customHeight="1" x14ac:dyDescent="0.2">
      <c r="A14" s="29" t="s">
        <v>160</v>
      </c>
      <c r="B14" s="18">
        <f t="shared" ref="B14:G14" si="0">SUM(B11:B13)</f>
        <v>561630.67962211161</v>
      </c>
      <c r="C14" s="18">
        <f t="shared" si="0"/>
        <v>1255819.5069198115</v>
      </c>
      <c r="D14" s="18">
        <f t="shared" si="0"/>
        <v>90441.88159641868</v>
      </c>
      <c r="E14" s="18">
        <f t="shared" si="0"/>
        <v>471562.10146054951</v>
      </c>
      <c r="F14" s="18">
        <f t="shared" si="0"/>
        <v>1064996.4238750793</v>
      </c>
      <c r="G14" s="18">
        <f t="shared" si="0"/>
        <v>78151.063399467559</v>
      </c>
      <c r="H14" s="18">
        <f t="shared" ref="H14:J14" si="1">SUM(H11:H13)</f>
        <v>404134.31614759105</v>
      </c>
      <c r="I14" s="18">
        <f>SUM(I11:I13)</f>
        <v>912714.5716954784</v>
      </c>
      <c r="J14" s="18">
        <f t="shared" si="1"/>
        <v>66976.388614200579</v>
      </c>
    </row>
    <row r="15" spans="1:10" ht="23.1" customHeight="1" x14ac:dyDescent="0.2">
      <c r="A15" s="29" t="s">
        <v>161</v>
      </c>
      <c r="B15" s="19"/>
      <c r="C15" s="19"/>
      <c r="D15" s="19"/>
      <c r="E15" s="19"/>
      <c r="F15" s="19"/>
      <c r="G15" s="19"/>
      <c r="H15" s="19"/>
      <c r="I15" s="19"/>
      <c r="J15" s="19"/>
    </row>
    <row r="16" spans="1:10" ht="23.1" customHeight="1" x14ac:dyDescent="0.2">
      <c r="A16" s="15" t="s">
        <v>162</v>
      </c>
      <c r="B16" s="17">
        <v>702.02579940960447</v>
      </c>
      <c r="C16" s="17">
        <v>1569.7463212884757</v>
      </c>
      <c r="D16" s="17">
        <v>113.05033099430221</v>
      </c>
      <c r="E16" s="17">
        <v>1394.4014490259269</v>
      </c>
      <c r="F16" s="17">
        <v>3149.1770692753121</v>
      </c>
      <c r="G16" s="17">
        <v>231.0914208534023</v>
      </c>
      <c r="H16" s="17">
        <v>1195.0185867183116</v>
      </c>
      <c r="I16" s="17">
        <v>2698.8821140999285</v>
      </c>
      <c r="J16" s="17">
        <v>198.04808962574776</v>
      </c>
    </row>
    <row r="17" spans="1:10" ht="23.1" customHeight="1" x14ac:dyDescent="0.2">
      <c r="A17" s="15" t="s">
        <v>163</v>
      </c>
      <c r="B17" s="17">
        <v>93021.567856448455</v>
      </c>
      <c r="C17" s="17">
        <v>207998.42978128098</v>
      </c>
      <c r="D17" s="17">
        <v>14979.676024192237</v>
      </c>
      <c r="E17" s="17">
        <v>118234.59865045032</v>
      </c>
      <c r="F17" s="17">
        <v>267026.176088006</v>
      </c>
      <c r="G17" s="17">
        <v>19594.788441485831</v>
      </c>
      <c r="H17" s="17">
        <v>101328.45392492188</v>
      </c>
      <c r="I17" s="17">
        <v>228844.60123617577</v>
      </c>
      <c r="J17" s="17">
        <v>16792.966191154119</v>
      </c>
    </row>
    <row r="18" spans="1:10" ht="23.1" customHeight="1" x14ac:dyDescent="0.2">
      <c r="A18" s="15" t="s">
        <v>164</v>
      </c>
      <c r="B18" s="17">
        <v>12448.411810187352</v>
      </c>
      <c r="C18" s="17">
        <v>27834.943760413415</v>
      </c>
      <c r="D18" s="17">
        <v>2004.6230162461</v>
      </c>
      <c r="E18" s="17">
        <v>13074.730810282237</v>
      </c>
      <c r="F18" s="17">
        <v>29528.542503632078</v>
      </c>
      <c r="G18" s="17">
        <v>2166.8495269669634</v>
      </c>
      <c r="H18" s="17">
        <v>11205.199439186274</v>
      </c>
      <c r="I18" s="17">
        <v>25306.311288755613</v>
      </c>
      <c r="J18" s="17">
        <v>1857.0157547929768</v>
      </c>
    </row>
    <row r="19" spans="1:10" ht="23.1" customHeight="1" x14ac:dyDescent="0.2">
      <c r="A19" s="29" t="s">
        <v>165</v>
      </c>
      <c r="B19" s="18">
        <f t="shared" ref="B19:G19" si="2">SUM(B16:B18)</f>
        <v>106172.0054660454</v>
      </c>
      <c r="C19" s="18">
        <f t="shared" si="2"/>
        <v>237403.11986298286</v>
      </c>
      <c r="D19" s="18">
        <f t="shared" si="2"/>
        <v>17097.34937143264</v>
      </c>
      <c r="E19" s="18">
        <f t="shared" si="2"/>
        <v>132703.73090975848</v>
      </c>
      <c r="F19" s="18">
        <f t="shared" si="2"/>
        <v>299703.89566091337</v>
      </c>
      <c r="G19" s="18">
        <f t="shared" si="2"/>
        <v>21992.729389306194</v>
      </c>
      <c r="H19" s="18">
        <f t="shared" ref="H19:J19" si="3">SUM(H16:H18)</f>
        <v>113728.67195082647</v>
      </c>
      <c r="I19" s="18">
        <f>SUM(I16:I18)</f>
        <v>256849.79463903132</v>
      </c>
      <c r="J19" s="18">
        <f t="shared" si="3"/>
        <v>18848.030035572843</v>
      </c>
    </row>
    <row r="20" spans="1:10" ht="23.1" customHeight="1" x14ac:dyDescent="0.2">
      <c r="A20" s="15" t="s">
        <v>166</v>
      </c>
      <c r="B20" s="17">
        <v>8496.2207465969277</v>
      </c>
      <c r="C20" s="17">
        <v>18997.750898957762</v>
      </c>
      <c r="D20" s="17">
        <v>1368.1841442454252</v>
      </c>
      <c r="E20" s="17">
        <v>11223.445795414662</v>
      </c>
      <c r="F20" s="17">
        <v>25347.519655738026</v>
      </c>
      <c r="G20" s="17">
        <v>1860.0396876705288</v>
      </c>
      <c r="H20" s="17">
        <v>9618.6262155100685</v>
      </c>
      <c r="I20" s="17">
        <v>21723.125099285142</v>
      </c>
      <c r="J20" s="17">
        <v>1594.076082144602</v>
      </c>
    </row>
    <row r="21" spans="1:10" ht="23.1" customHeight="1" x14ac:dyDescent="0.2">
      <c r="A21" s="29" t="s">
        <v>167</v>
      </c>
      <c r="B21" s="19"/>
      <c r="C21" s="19"/>
      <c r="D21" s="19"/>
      <c r="E21" s="19"/>
      <c r="F21" s="19"/>
      <c r="G21" s="19"/>
      <c r="H21" s="19"/>
      <c r="I21" s="19"/>
      <c r="J21" s="19"/>
    </row>
    <row r="22" spans="1:10" ht="23.1" customHeight="1" x14ac:dyDescent="0.2">
      <c r="A22" s="15" t="s">
        <v>168</v>
      </c>
      <c r="B22" s="17">
        <v>126425.90663162875</v>
      </c>
      <c r="C22" s="17">
        <v>282691.32276543003</v>
      </c>
      <c r="D22" s="17">
        <v>20358.924989623167</v>
      </c>
      <c r="E22" s="17">
        <v>167956.17555425849</v>
      </c>
      <c r="F22" s="17">
        <v>379319.55468644592</v>
      </c>
      <c r="G22" s="17">
        <v>27835.047989264811</v>
      </c>
      <c r="H22" s="17">
        <v>143940.43528975896</v>
      </c>
      <c r="I22" s="17">
        <v>325081.35908254312</v>
      </c>
      <c r="J22" s="17">
        <v>23854.966396229785</v>
      </c>
    </row>
    <row r="23" spans="1:10" ht="23.1" customHeight="1" x14ac:dyDescent="0.2">
      <c r="A23" s="15" t="s">
        <v>169</v>
      </c>
      <c r="B23" s="17">
        <v>0</v>
      </c>
      <c r="C23" s="17">
        <v>0</v>
      </c>
      <c r="D23" s="17">
        <v>0</v>
      </c>
      <c r="E23" s="17">
        <v>0</v>
      </c>
      <c r="F23" s="17">
        <v>0</v>
      </c>
      <c r="G23" s="17">
        <v>0</v>
      </c>
      <c r="H23" s="17">
        <v>0</v>
      </c>
      <c r="I23" s="17">
        <v>0</v>
      </c>
      <c r="J23" s="17">
        <v>0</v>
      </c>
    </row>
    <row r="24" spans="1:10" ht="23.1" customHeight="1" x14ac:dyDescent="0.2">
      <c r="A24" s="15" t="s">
        <v>170</v>
      </c>
      <c r="B24" s="17">
        <v>0</v>
      </c>
      <c r="C24" s="17">
        <v>0</v>
      </c>
      <c r="D24" s="17">
        <v>0</v>
      </c>
      <c r="E24" s="17">
        <v>0</v>
      </c>
      <c r="F24" s="17">
        <v>0</v>
      </c>
      <c r="G24" s="17">
        <v>0</v>
      </c>
      <c r="H24" s="17">
        <v>0</v>
      </c>
      <c r="I24" s="17">
        <v>0</v>
      </c>
      <c r="J24" s="17">
        <v>0</v>
      </c>
    </row>
    <row r="25" spans="1:10" ht="23.1" customHeight="1" x14ac:dyDescent="0.2">
      <c r="A25" s="29" t="s">
        <v>171</v>
      </c>
      <c r="B25" s="18">
        <f t="shared" ref="B25:G25" si="4">SUM(B22:B24)</f>
        <v>126425.90663162875</v>
      </c>
      <c r="C25" s="18">
        <f t="shared" si="4"/>
        <v>282691.32276543003</v>
      </c>
      <c r="D25" s="18">
        <f t="shared" si="4"/>
        <v>20358.924989623167</v>
      </c>
      <c r="E25" s="18">
        <f t="shared" si="4"/>
        <v>167956.17555425849</v>
      </c>
      <c r="F25" s="18">
        <f t="shared" si="4"/>
        <v>379319.55468644592</v>
      </c>
      <c r="G25" s="18">
        <f t="shared" si="4"/>
        <v>27835.047989264811</v>
      </c>
      <c r="H25" s="18">
        <f t="shared" ref="H25:J25" si="5">SUM(H22:H24)</f>
        <v>143940.43528975896</v>
      </c>
      <c r="I25" s="18">
        <f>SUM(I22:I24)</f>
        <v>325081.35908254312</v>
      </c>
      <c r="J25" s="18">
        <f t="shared" si="5"/>
        <v>23854.966396229785</v>
      </c>
    </row>
    <row r="26" spans="1:10" ht="23.1" customHeight="1" x14ac:dyDescent="0.2">
      <c r="A26" s="29" t="s">
        <v>172</v>
      </c>
      <c r="B26" s="19"/>
      <c r="C26" s="19"/>
      <c r="D26" s="19"/>
      <c r="E26" s="19"/>
      <c r="F26" s="19"/>
      <c r="G26" s="19"/>
      <c r="H26" s="19"/>
      <c r="I26" s="19"/>
      <c r="J26" s="19"/>
    </row>
    <row r="27" spans="1:10" ht="23.1" customHeight="1" x14ac:dyDescent="0.2">
      <c r="A27" s="15" t="s">
        <v>173</v>
      </c>
      <c r="B27" s="17">
        <v>6931.1875336172079</v>
      </c>
      <c r="C27" s="17">
        <v>15498.299552817405</v>
      </c>
      <c r="D27" s="17">
        <v>1116.1598982800667</v>
      </c>
      <c r="E27" s="17">
        <v>4275.8222434899708</v>
      </c>
      <c r="F27" s="17">
        <v>9656.7035059396057</v>
      </c>
      <c r="G27" s="17">
        <v>708.62364511664191</v>
      </c>
      <c r="H27" s="17">
        <v>3664.4303963134348</v>
      </c>
      <c r="I27" s="17">
        <v>8275.9094836620061</v>
      </c>
      <c r="J27" s="17">
        <v>607.29887185216364</v>
      </c>
    </row>
    <row r="28" spans="1:10" ht="23.1" customHeight="1" x14ac:dyDescent="0.2">
      <c r="A28" s="15" t="s">
        <v>174</v>
      </c>
      <c r="B28" s="17">
        <v>0</v>
      </c>
      <c r="C28" s="17">
        <v>0</v>
      </c>
      <c r="D28" s="17">
        <v>0</v>
      </c>
      <c r="E28" s="17">
        <v>0</v>
      </c>
      <c r="F28" s="17">
        <v>0</v>
      </c>
      <c r="G28" s="17">
        <v>0</v>
      </c>
      <c r="H28" s="17">
        <v>0</v>
      </c>
      <c r="I28" s="17">
        <v>0</v>
      </c>
      <c r="J28" s="17">
        <v>0</v>
      </c>
    </row>
    <row r="29" spans="1:10" ht="23.1" customHeight="1" x14ac:dyDescent="0.2">
      <c r="A29" s="29" t="s">
        <v>175</v>
      </c>
      <c r="B29" s="18">
        <f t="shared" ref="B29:J29" si="6">SUM(B27:B28)</f>
        <v>6931.1875336172079</v>
      </c>
      <c r="C29" s="18">
        <f t="shared" si="6"/>
        <v>15498.299552817405</v>
      </c>
      <c r="D29" s="18">
        <f t="shared" si="6"/>
        <v>1116.1598982800667</v>
      </c>
      <c r="E29" s="18">
        <f t="shared" si="6"/>
        <v>4275.8222434899708</v>
      </c>
      <c r="F29" s="18">
        <f t="shared" si="6"/>
        <v>9656.7035059396057</v>
      </c>
      <c r="G29" s="18">
        <f t="shared" si="6"/>
        <v>708.62364511664191</v>
      </c>
      <c r="H29" s="18">
        <f t="shared" si="6"/>
        <v>3664.4303963134348</v>
      </c>
      <c r="I29" s="18">
        <f>SUM(I27:I28)</f>
        <v>8275.9094836620061</v>
      </c>
      <c r="J29" s="18">
        <f t="shared" si="6"/>
        <v>607.29887185216364</v>
      </c>
    </row>
    <row r="30" spans="1:10" ht="23.1" customHeight="1" x14ac:dyDescent="0.2">
      <c r="A30" s="15" t="s">
        <v>176</v>
      </c>
      <c r="B30" s="17">
        <v>0</v>
      </c>
      <c r="C30" s="17">
        <v>0</v>
      </c>
      <c r="D30" s="17">
        <v>0</v>
      </c>
      <c r="E30" s="17">
        <v>0</v>
      </c>
      <c r="F30" s="17">
        <v>0</v>
      </c>
      <c r="G30" s="17">
        <v>0</v>
      </c>
      <c r="H30" s="17">
        <v>0</v>
      </c>
      <c r="I30" s="17">
        <v>0</v>
      </c>
      <c r="J30" s="17">
        <v>0</v>
      </c>
    </row>
    <row r="31" spans="1:10" ht="23.1" customHeight="1" x14ac:dyDescent="0.2">
      <c r="A31" s="29" t="s">
        <v>177</v>
      </c>
      <c r="B31" s="18">
        <f t="shared" ref="B31:J31" si="7">SUM(+B30+B29+B25+B20+B19+B14)</f>
        <v>809655.99999999988</v>
      </c>
      <c r="C31" s="18">
        <f t="shared" si="7"/>
        <v>1810409.9999999995</v>
      </c>
      <c r="D31" s="18">
        <f t="shared" si="7"/>
        <v>130382.49999999997</v>
      </c>
      <c r="E31" s="18">
        <f t="shared" si="7"/>
        <v>787721.27596347104</v>
      </c>
      <c r="F31" s="18">
        <f t="shared" si="7"/>
        <v>1779024.0973841161</v>
      </c>
      <c r="G31" s="18">
        <f t="shared" si="7"/>
        <v>130547.50411082573</v>
      </c>
      <c r="H31" s="18">
        <f t="shared" si="7"/>
        <v>675086.48</v>
      </c>
      <c r="I31" s="18">
        <f>SUM(+J30+J29+J25+J20+J19+J14)</f>
        <v>111880.75999999998</v>
      </c>
      <c r="J31" s="18">
        <f t="shared" si="7"/>
        <v>111880.75999999998</v>
      </c>
    </row>
    <row r="33" spans="1:11" ht="15.75" x14ac:dyDescent="0.25">
      <c r="A33" s="42" t="s">
        <v>178</v>
      </c>
      <c r="J33" s="41" t="s">
        <v>181</v>
      </c>
    </row>
    <row r="34" spans="1:11" ht="15.75" x14ac:dyDescent="0.25">
      <c r="A34" s="43" t="s">
        <v>180</v>
      </c>
      <c r="B34" s="21"/>
      <c r="K34" s="22"/>
    </row>
  </sheetData>
  <mergeCells count="9">
    <mergeCell ref="H7:H8"/>
    <mergeCell ref="I7:I8"/>
    <mergeCell ref="J7:J8"/>
    <mergeCell ref="B7:B8"/>
    <mergeCell ref="C7:C8"/>
    <mergeCell ref="D7:D8"/>
    <mergeCell ref="E7:E8"/>
    <mergeCell ref="F7:F8"/>
    <mergeCell ref="G7:G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F9C021-3769-4612-A977-96C6D8A2DC39}">
  <dimension ref="A1:K34"/>
  <sheetViews>
    <sheetView topLeftCell="D26" workbookViewId="0">
      <selection activeCell="J34" sqref="J34"/>
    </sheetView>
  </sheetViews>
  <sheetFormatPr defaultColWidth="12.7109375" defaultRowHeight="12.75" x14ac:dyDescent="0.2"/>
  <cols>
    <col min="1" max="1" width="38" style="1" customWidth="1"/>
    <col min="2" max="2" width="15.7109375" style="1" customWidth="1"/>
    <col min="3" max="3" width="16" style="1" customWidth="1"/>
    <col min="4" max="4" width="15.140625" style="1" customWidth="1"/>
    <col min="5" max="11" width="18.7109375" style="1" customWidth="1"/>
    <col min="12" max="16384" width="12.7109375" style="1"/>
  </cols>
  <sheetData>
    <row r="1" spans="1:10" ht="15" x14ac:dyDescent="0.2">
      <c r="A1" s="37" t="s">
        <v>0</v>
      </c>
      <c r="B1" s="37"/>
      <c r="C1" s="37"/>
      <c r="D1" s="37"/>
      <c r="E1" s="37"/>
      <c r="F1" s="37"/>
      <c r="G1" s="37"/>
      <c r="H1" s="37"/>
      <c r="I1" s="37"/>
      <c r="J1" s="37"/>
    </row>
    <row r="2" spans="1:10" ht="15" x14ac:dyDescent="0.2">
      <c r="A2" s="37" t="s">
        <v>143</v>
      </c>
      <c r="B2" s="37"/>
      <c r="C2" s="37"/>
      <c r="D2" s="37"/>
      <c r="E2" s="37"/>
      <c r="F2" s="37"/>
      <c r="G2" s="38" t="s">
        <v>2</v>
      </c>
      <c r="H2" s="39" t="str">
        <f>'BOR-13'!E2</f>
        <v>University of New Orleans</v>
      </c>
      <c r="I2" s="39"/>
      <c r="J2" s="39"/>
    </row>
    <row r="3" spans="1:10" ht="12.95" customHeight="1" x14ac:dyDescent="0.2">
      <c r="A3" s="37" t="s">
        <v>144</v>
      </c>
      <c r="B3" s="37"/>
      <c r="C3" s="37"/>
      <c r="D3" s="37"/>
      <c r="E3" s="37"/>
      <c r="F3" s="37"/>
      <c r="G3" s="38"/>
      <c r="H3" s="37"/>
      <c r="I3" s="37"/>
      <c r="J3" s="37"/>
    </row>
    <row r="4" spans="1:10" ht="12.95" customHeight="1" x14ac:dyDescent="0.2">
      <c r="A4" s="2"/>
      <c r="B4" s="30" t="s">
        <v>145</v>
      </c>
      <c r="C4" s="31"/>
      <c r="D4" s="32"/>
      <c r="E4" s="30" t="s">
        <v>146</v>
      </c>
      <c r="F4" s="31"/>
      <c r="G4" s="32"/>
      <c r="H4" s="30" t="s">
        <v>7</v>
      </c>
      <c r="I4" s="31"/>
      <c r="J4" s="32"/>
    </row>
    <row r="5" spans="1:10" ht="16.5" customHeight="1" x14ac:dyDescent="0.2">
      <c r="A5" s="14"/>
      <c r="B5" s="33" t="s">
        <v>147</v>
      </c>
      <c r="C5" s="34"/>
      <c r="D5" s="34"/>
      <c r="E5" s="33" t="s">
        <v>148</v>
      </c>
      <c r="F5" s="34"/>
      <c r="G5" s="34"/>
      <c r="H5" s="33" t="s">
        <v>149</v>
      </c>
      <c r="I5" s="34"/>
      <c r="J5" s="36"/>
    </row>
    <row r="6" spans="1:10" ht="12.95" customHeight="1" x14ac:dyDescent="0.2">
      <c r="A6" s="11" t="s">
        <v>150</v>
      </c>
      <c r="B6" s="35" t="s">
        <v>151</v>
      </c>
      <c r="C6" s="35" t="s">
        <v>152</v>
      </c>
      <c r="D6" s="35" t="s">
        <v>153</v>
      </c>
      <c r="E6" s="35" t="s">
        <v>151</v>
      </c>
      <c r="F6" s="35" t="s">
        <v>152</v>
      </c>
      <c r="G6" s="35" t="s">
        <v>153</v>
      </c>
      <c r="H6" s="35" t="s">
        <v>151</v>
      </c>
      <c r="I6" s="35" t="s">
        <v>152</v>
      </c>
      <c r="J6" s="35" t="s">
        <v>153</v>
      </c>
    </row>
    <row r="7" spans="1:10" ht="12.95" customHeight="1" x14ac:dyDescent="0.2">
      <c r="A7" s="11" t="s">
        <v>154</v>
      </c>
      <c r="B7" s="54" t="s">
        <v>54</v>
      </c>
      <c r="C7" s="54" t="s">
        <v>62</v>
      </c>
      <c r="D7" s="54" t="s">
        <v>65</v>
      </c>
      <c r="E7" s="54" t="s">
        <v>54</v>
      </c>
      <c r="F7" s="54" t="s">
        <v>62</v>
      </c>
      <c r="G7" s="54" t="s">
        <v>65</v>
      </c>
      <c r="H7" s="54" t="s">
        <v>54</v>
      </c>
      <c r="I7" s="54" t="s">
        <v>62</v>
      </c>
      <c r="J7" s="54" t="s">
        <v>65</v>
      </c>
    </row>
    <row r="8" spans="1:10" ht="12.95" customHeight="1" x14ac:dyDescent="0.2">
      <c r="A8" s="14"/>
      <c r="B8" s="55"/>
      <c r="C8" s="55"/>
      <c r="D8" s="55"/>
      <c r="E8" s="55"/>
      <c r="F8" s="55"/>
      <c r="G8" s="55"/>
      <c r="H8" s="55"/>
      <c r="I8" s="55"/>
      <c r="J8" s="55"/>
    </row>
    <row r="9" spans="1:10" ht="23.1" customHeight="1" x14ac:dyDescent="0.2">
      <c r="A9" s="29" t="s">
        <v>155</v>
      </c>
      <c r="B9" s="16"/>
      <c r="C9" s="16"/>
      <c r="D9" s="16"/>
      <c r="E9" s="16"/>
      <c r="F9" s="16"/>
      <c r="G9" s="16"/>
      <c r="H9" s="16"/>
      <c r="I9" s="16"/>
      <c r="J9" s="16"/>
    </row>
    <row r="10" spans="1:10" ht="23.1" customHeight="1" x14ac:dyDescent="0.2">
      <c r="A10" s="29" t="s">
        <v>156</v>
      </c>
      <c r="B10" s="16"/>
      <c r="C10" s="16"/>
      <c r="D10" s="16"/>
      <c r="E10" s="16"/>
      <c r="F10" s="16"/>
      <c r="G10" s="16"/>
      <c r="H10" s="16"/>
      <c r="I10" s="16"/>
      <c r="J10" s="16"/>
    </row>
    <row r="11" spans="1:10" ht="23.1" customHeight="1" x14ac:dyDescent="0.2">
      <c r="A11" s="15" t="s">
        <v>157</v>
      </c>
      <c r="B11" s="17">
        <v>1088989.0694526071</v>
      </c>
      <c r="C11" s="17">
        <v>80966.775949452043</v>
      </c>
      <c r="D11" s="17">
        <v>998390.67319226393</v>
      </c>
      <c r="E11" s="17">
        <v>919897.49507909571</v>
      </c>
      <c r="F11" s="17">
        <v>83270.948152545447</v>
      </c>
      <c r="G11" s="17">
        <v>837252.32810191659</v>
      </c>
      <c r="H11" s="17">
        <v>794164.15069964866</v>
      </c>
      <c r="I11" s="17">
        <v>83270.948152545461</v>
      </c>
      <c r="J11" s="17">
        <v>782586.72014741891</v>
      </c>
    </row>
    <row r="12" spans="1:10" ht="23.1" customHeight="1" x14ac:dyDescent="0.2">
      <c r="A12" s="15" t="s">
        <v>158</v>
      </c>
      <c r="B12" s="17">
        <v>56940.093305476985</v>
      </c>
      <c r="C12" s="17">
        <v>4233.5188722535549</v>
      </c>
      <c r="D12" s="17">
        <v>52202.964824487193</v>
      </c>
      <c r="E12" s="17">
        <v>37810.147173172933</v>
      </c>
      <c r="F12" s="17">
        <v>3422.6496123099882</v>
      </c>
      <c r="G12" s="17">
        <v>34413.218772699453</v>
      </c>
      <c r="H12" s="17">
        <v>32642.184132732902</v>
      </c>
      <c r="I12" s="17">
        <v>3422.6496123099882</v>
      </c>
      <c r="J12" s="17">
        <v>32166.32203352221</v>
      </c>
    </row>
    <row r="13" spans="1:10" ht="23.1" customHeight="1" x14ac:dyDescent="0.2">
      <c r="A13" s="15" t="s">
        <v>159</v>
      </c>
      <c r="B13" s="17">
        <v>427466.15638481278</v>
      </c>
      <c r="C13" s="17">
        <v>31782.280906988315</v>
      </c>
      <c r="D13" s="17">
        <v>391903.12888490956</v>
      </c>
      <c r="E13" s="17">
        <v>364934.14902018703</v>
      </c>
      <c r="F13" s="17">
        <v>33034.56392121211</v>
      </c>
      <c r="G13" s="17">
        <v>332147.83984684281</v>
      </c>
      <c r="H13" s="17">
        <v>315054.25340134924</v>
      </c>
      <c r="I13" s="17">
        <v>33034.56392121211</v>
      </c>
      <c r="J13" s="17">
        <v>310461.35061705043</v>
      </c>
    </row>
    <row r="14" spans="1:10" ht="23.1" customHeight="1" x14ac:dyDescent="0.2">
      <c r="A14" s="29" t="s">
        <v>160</v>
      </c>
      <c r="B14" s="18">
        <f t="shared" ref="B14:G14" si="0">SUM(B11:B13)</f>
        <v>1573395.3191428967</v>
      </c>
      <c r="C14" s="18">
        <f t="shared" si="0"/>
        <v>116982.57572869392</v>
      </c>
      <c r="D14" s="18">
        <f t="shared" si="0"/>
        <v>1442496.7669016607</v>
      </c>
      <c r="E14" s="18">
        <f>SUM(C11:C13)</f>
        <v>116982.57572869392</v>
      </c>
      <c r="F14" s="18">
        <f t="shared" si="0"/>
        <v>119728.16168606756</v>
      </c>
      <c r="G14" s="18">
        <f t="shared" si="0"/>
        <v>1203813.3867214588</v>
      </c>
      <c r="H14" s="18">
        <f t="shared" ref="H14:J14" si="1">SUM(H11:H13)</f>
        <v>1141860.5882337308</v>
      </c>
      <c r="I14" s="18">
        <f t="shared" si="1"/>
        <v>119728.16168606756</v>
      </c>
      <c r="J14" s="18">
        <f t="shared" si="1"/>
        <v>1125214.3927979916</v>
      </c>
    </row>
    <row r="15" spans="1:10" ht="23.1" customHeight="1" x14ac:dyDescent="0.2">
      <c r="A15" s="29" t="s">
        <v>161</v>
      </c>
      <c r="B15" s="19"/>
      <c r="C15" s="19"/>
      <c r="D15" s="19"/>
      <c r="E15" s="19"/>
      <c r="F15" s="19"/>
      <c r="G15" s="19"/>
      <c r="H15" s="19"/>
      <c r="I15" s="19"/>
      <c r="J15" s="19"/>
    </row>
    <row r="16" spans="1:10" ht="23.1" customHeight="1" x14ac:dyDescent="0.2">
      <c r="A16" s="15" t="s">
        <v>162</v>
      </c>
      <c r="B16" s="17">
        <v>1966.7089900641085</v>
      </c>
      <c r="C16" s="17">
        <v>146.22560558512919</v>
      </c>
      <c r="D16" s="17">
        <v>1803.0887248027025</v>
      </c>
      <c r="E16" s="17">
        <v>3911.0302218526599</v>
      </c>
      <c r="F16" s="17">
        <v>354.03422290972605</v>
      </c>
      <c r="G16" s="17">
        <v>3559.6565661281006</v>
      </c>
      <c r="H16" s="17">
        <v>3376.4631506374653</v>
      </c>
      <c r="I16" s="17">
        <v>354.034222909726</v>
      </c>
      <c r="J16" s="17">
        <v>3327.2406220151024</v>
      </c>
    </row>
    <row r="17" spans="1:10" ht="23.1" customHeight="1" x14ac:dyDescent="0.2">
      <c r="A17" s="15" t="s">
        <v>163</v>
      </c>
      <c r="B17" s="17">
        <v>260597.76425167196</v>
      </c>
      <c r="C17" s="17">
        <v>19375.54873870248</v>
      </c>
      <c r="D17" s="17">
        <v>238917.34506977865</v>
      </c>
      <c r="E17" s="17">
        <v>331625.50778583775</v>
      </c>
      <c r="F17" s="17">
        <v>30019.399566385</v>
      </c>
      <c r="G17" s="17">
        <v>301831.70400719409</v>
      </c>
      <c r="H17" s="17">
        <v>286298.30078886624</v>
      </c>
      <c r="I17" s="17">
        <v>30019.399566385</v>
      </c>
      <c r="J17" s="17">
        <v>282124.60610410321</v>
      </c>
    </row>
    <row r="18" spans="1:10" ht="23.1" customHeight="1" x14ac:dyDescent="0.2">
      <c r="A18" s="15" t="s">
        <v>164</v>
      </c>
      <c r="B18" s="17">
        <v>34873.936883381073</v>
      </c>
      <c r="C18" s="17">
        <v>2592.8912542082512</v>
      </c>
      <c r="D18" s="17">
        <v>31972.601285488501</v>
      </c>
      <c r="E18" s="17">
        <v>36672.127225142569</v>
      </c>
      <c r="F18" s="17">
        <v>3319.6337865294749</v>
      </c>
      <c r="G18" s="17">
        <v>33377.440486518863</v>
      </c>
      <c r="H18" s="17">
        <v>31659.710922031223</v>
      </c>
      <c r="I18" s="17">
        <v>3319.6337865294749</v>
      </c>
      <c r="J18" s="17">
        <v>31198.171447880231</v>
      </c>
    </row>
    <row r="19" spans="1:10" ht="23.1" customHeight="1" x14ac:dyDescent="0.2">
      <c r="A19" s="29" t="s">
        <v>165</v>
      </c>
      <c r="B19" s="18">
        <f>SUM(B16:B18)</f>
        <v>297438.41012511717</v>
      </c>
      <c r="C19" s="18">
        <f t="shared" ref="C19:G19" si="2">SUM(C16:C18)</f>
        <v>22114.66559849586</v>
      </c>
      <c r="D19" s="18">
        <f t="shared" si="2"/>
        <v>272693.03508006985</v>
      </c>
      <c r="E19" s="18">
        <f>SUM(C16:C18)</f>
        <v>22114.66559849586</v>
      </c>
      <c r="F19" s="18">
        <f t="shared" si="2"/>
        <v>33693.0675758242</v>
      </c>
      <c r="G19" s="18">
        <f t="shared" si="2"/>
        <v>338768.801059841</v>
      </c>
      <c r="H19" s="18">
        <f t="shared" ref="H19:J19" si="3">SUM(H16:H18)</f>
        <v>321334.47486153489</v>
      </c>
      <c r="I19" s="18">
        <f t="shared" si="3"/>
        <v>33693.0675758242</v>
      </c>
      <c r="J19" s="18">
        <f t="shared" si="3"/>
        <v>316650.01817399851</v>
      </c>
    </row>
    <row r="20" spans="1:10" ht="23.1" customHeight="1" x14ac:dyDescent="0.2">
      <c r="A20" s="15" t="s">
        <v>166</v>
      </c>
      <c r="B20" s="17">
        <v>23801.965309471452</v>
      </c>
      <c r="C20" s="17">
        <v>1769.6857079909153</v>
      </c>
      <c r="D20" s="17">
        <v>21821.761884687414</v>
      </c>
      <c r="E20" s="17">
        <v>31479.625705965354</v>
      </c>
      <c r="F20" s="17">
        <v>2849.5982368096211</v>
      </c>
      <c r="G20" s="17">
        <v>28651.442199905356</v>
      </c>
      <c r="H20" s="17">
        <v>27176.930415460287</v>
      </c>
      <c r="I20" s="17">
        <v>2849.5982368096211</v>
      </c>
      <c r="J20" s="17">
        <v>26780.741511402379</v>
      </c>
    </row>
    <row r="21" spans="1:10" ht="23.1" customHeight="1" x14ac:dyDescent="0.2">
      <c r="A21" s="29" t="s">
        <v>167</v>
      </c>
      <c r="B21" s="19"/>
      <c r="C21" s="19"/>
      <c r="D21" s="19"/>
      <c r="E21" s="19"/>
      <c r="F21" s="19"/>
      <c r="G21" s="19"/>
      <c r="H21" s="19"/>
      <c r="I21" s="19"/>
      <c r="J21" s="19"/>
    </row>
    <row r="22" spans="1:10" ht="23.1" customHeight="1" x14ac:dyDescent="0.2">
      <c r="A22" s="15" t="s">
        <v>168</v>
      </c>
      <c r="B22" s="17">
        <v>354179.24435047212</v>
      </c>
      <c r="C22" s="17">
        <v>26333.369477882461</v>
      </c>
      <c r="D22" s="17">
        <v>324713.31817457179</v>
      </c>
      <c r="E22" s="17">
        <v>471085.05158135563</v>
      </c>
      <c r="F22" s="17">
        <v>42643.554434613769</v>
      </c>
      <c r="G22" s="17">
        <v>428761.96345831797</v>
      </c>
      <c r="H22" s="17">
        <v>406696.248112122</v>
      </c>
      <c r="I22" s="17">
        <v>42643.554434613761</v>
      </c>
      <c r="J22" s="17">
        <v>400767.37614752579</v>
      </c>
    </row>
    <row r="23" spans="1:10" ht="23.1" customHeight="1" x14ac:dyDescent="0.2">
      <c r="A23" s="15" t="s">
        <v>169</v>
      </c>
      <c r="B23" s="17">
        <v>0</v>
      </c>
      <c r="C23" s="17">
        <v>0</v>
      </c>
      <c r="D23" s="17">
        <v>0</v>
      </c>
      <c r="E23" s="17">
        <v>0</v>
      </c>
      <c r="F23" s="17">
        <v>0</v>
      </c>
      <c r="G23" s="17">
        <v>0</v>
      </c>
      <c r="H23" s="17">
        <v>0</v>
      </c>
      <c r="I23" s="17">
        <v>0</v>
      </c>
      <c r="J23" s="17">
        <v>0</v>
      </c>
    </row>
    <row r="24" spans="1:10" ht="23.1" customHeight="1" x14ac:dyDescent="0.2">
      <c r="A24" s="15" t="s">
        <v>170</v>
      </c>
      <c r="B24" s="17">
        <v>0</v>
      </c>
      <c r="C24" s="17">
        <v>0</v>
      </c>
      <c r="D24" s="17">
        <v>0</v>
      </c>
      <c r="E24" s="17">
        <v>0</v>
      </c>
      <c r="F24" s="17">
        <v>0</v>
      </c>
      <c r="G24" s="17">
        <v>0</v>
      </c>
      <c r="H24" s="17">
        <v>0</v>
      </c>
      <c r="I24" s="17">
        <v>0</v>
      </c>
      <c r="J24" s="17">
        <v>0</v>
      </c>
    </row>
    <row r="25" spans="1:10" ht="23.1" customHeight="1" x14ac:dyDescent="0.2">
      <c r="A25" s="29" t="s">
        <v>171</v>
      </c>
      <c r="B25" s="18">
        <f t="shared" ref="B25:G25" si="4">SUM(B22:B24)</f>
        <v>354179.24435047212</v>
      </c>
      <c r="C25" s="18">
        <f t="shared" si="4"/>
        <v>26333.369477882461</v>
      </c>
      <c r="D25" s="18">
        <f t="shared" si="4"/>
        <v>324713.31817457179</v>
      </c>
      <c r="E25" s="18">
        <f>SUM(C22:C24)</f>
        <v>26333.369477882461</v>
      </c>
      <c r="F25" s="18">
        <f t="shared" si="4"/>
        <v>42643.554434613769</v>
      </c>
      <c r="G25" s="18">
        <f t="shared" si="4"/>
        <v>428761.96345831797</v>
      </c>
      <c r="H25" s="18">
        <f t="shared" ref="H25:J25" si="5">SUM(H22:H24)</f>
        <v>406696.248112122</v>
      </c>
      <c r="I25" s="18">
        <f t="shared" si="5"/>
        <v>42643.554434613761</v>
      </c>
      <c r="J25" s="18">
        <f t="shared" si="5"/>
        <v>400767.37614752579</v>
      </c>
    </row>
    <row r="26" spans="1:10" ht="23.1" customHeight="1" x14ac:dyDescent="0.2">
      <c r="A26" s="29" t="s">
        <v>172</v>
      </c>
      <c r="B26" s="19"/>
      <c r="C26" s="19"/>
      <c r="D26" s="19"/>
      <c r="E26" s="19"/>
      <c r="F26" s="19"/>
      <c r="G26" s="19"/>
      <c r="H26" s="19"/>
      <c r="I26" s="19"/>
      <c r="J26" s="19"/>
    </row>
    <row r="27" spans="1:10" ht="23.1" customHeight="1" x14ac:dyDescent="0.2">
      <c r="A27" s="15" t="s">
        <v>173</v>
      </c>
      <c r="B27" s="17">
        <v>19417.561072042194</v>
      </c>
      <c r="C27" s="17">
        <v>1443.7034869368479</v>
      </c>
      <c r="D27" s="17">
        <v>17802.11795901024</v>
      </c>
      <c r="E27" s="17">
        <v>11992.866207390309</v>
      </c>
      <c r="F27" s="17">
        <v>1085.6180666848595</v>
      </c>
      <c r="G27" s="17">
        <v>10915.406560476586</v>
      </c>
      <c r="H27" s="17">
        <v>10353.658377151804</v>
      </c>
      <c r="I27" s="17">
        <v>1085.6180666848593</v>
      </c>
      <c r="J27" s="17">
        <v>10202.721369081893</v>
      </c>
    </row>
    <row r="28" spans="1:10" ht="23.1" customHeight="1" x14ac:dyDescent="0.2">
      <c r="A28" s="15" t="s">
        <v>174</v>
      </c>
      <c r="B28" s="17">
        <v>0</v>
      </c>
      <c r="C28" s="17">
        <v>0</v>
      </c>
      <c r="D28" s="17">
        <v>0</v>
      </c>
      <c r="E28" s="17">
        <v>0</v>
      </c>
      <c r="F28" s="17">
        <v>0</v>
      </c>
      <c r="G28" s="17">
        <v>0</v>
      </c>
      <c r="H28" s="17">
        <v>0</v>
      </c>
      <c r="I28" s="17">
        <v>0</v>
      </c>
      <c r="J28" s="17">
        <v>0</v>
      </c>
    </row>
    <row r="29" spans="1:10" ht="23.1" customHeight="1" x14ac:dyDescent="0.2">
      <c r="A29" s="29" t="s">
        <v>175</v>
      </c>
      <c r="B29" s="18">
        <f t="shared" ref="B29:J29" si="6">SUM(B27:B28)</f>
        <v>19417.561072042194</v>
      </c>
      <c r="C29" s="18">
        <f t="shared" si="6"/>
        <v>1443.7034869368479</v>
      </c>
      <c r="D29" s="18">
        <f t="shared" si="6"/>
        <v>17802.11795901024</v>
      </c>
      <c r="E29" s="18">
        <f>SUM(C27:C28)</f>
        <v>1443.7034869368479</v>
      </c>
      <c r="F29" s="18">
        <f t="shared" si="6"/>
        <v>1085.6180666848595</v>
      </c>
      <c r="G29" s="18">
        <f t="shared" si="6"/>
        <v>10915.406560476586</v>
      </c>
      <c r="H29" s="18">
        <f t="shared" si="6"/>
        <v>10353.658377151804</v>
      </c>
      <c r="I29" s="18">
        <f t="shared" si="6"/>
        <v>1085.6180666848593</v>
      </c>
      <c r="J29" s="18">
        <f t="shared" si="6"/>
        <v>10202.721369081893</v>
      </c>
    </row>
    <row r="30" spans="1:10" ht="23.1" customHeight="1" x14ac:dyDescent="0.2">
      <c r="A30" s="15" t="s">
        <v>176</v>
      </c>
      <c r="B30" s="17">
        <v>0</v>
      </c>
      <c r="C30" s="17">
        <v>0</v>
      </c>
      <c r="D30" s="17">
        <v>0</v>
      </c>
      <c r="E30" s="17">
        <v>0</v>
      </c>
      <c r="F30" s="17">
        <v>0</v>
      </c>
      <c r="G30" s="17">
        <v>0</v>
      </c>
      <c r="H30" s="17">
        <v>0</v>
      </c>
      <c r="I30" s="17">
        <v>0</v>
      </c>
      <c r="J30" s="17">
        <v>0</v>
      </c>
    </row>
    <row r="31" spans="1:10" ht="23.1" customHeight="1" x14ac:dyDescent="0.2">
      <c r="A31" s="29" t="s">
        <v>177</v>
      </c>
      <c r="B31" s="18">
        <f t="shared" ref="B31:J31" si="7">SUM(+B30+B29+B25+B20+B19+B14)</f>
        <v>2268232.4999999995</v>
      </c>
      <c r="C31" s="18">
        <f t="shared" si="7"/>
        <v>168644</v>
      </c>
      <c r="D31" s="18">
        <f t="shared" si="7"/>
        <v>2079527</v>
      </c>
      <c r="E31" s="18">
        <f>SUM(+C30+C29+C25+C20+C19+C14)</f>
        <v>168644</v>
      </c>
      <c r="F31" s="18">
        <f t="shared" si="7"/>
        <v>200000</v>
      </c>
      <c r="G31" s="18">
        <f t="shared" si="7"/>
        <v>2010910.9999999995</v>
      </c>
      <c r="H31" s="18">
        <f t="shared" si="7"/>
        <v>1907421.9</v>
      </c>
      <c r="I31" s="18">
        <f t="shared" si="7"/>
        <v>200000</v>
      </c>
      <c r="J31" s="18">
        <f t="shared" si="7"/>
        <v>1879615.2500000002</v>
      </c>
    </row>
    <row r="33" spans="1:11" ht="15.75" x14ac:dyDescent="0.25">
      <c r="A33" s="42" t="s">
        <v>178</v>
      </c>
      <c r="J33" s="41" t="s">
        <v>208</v>
      </c>
    </row>
    <row r="34" spans="1:11" ht="15.75" x14ac:dyDescent="0.25">
      <c r="A34" s="43" t="s">
        <v>180</v>
      </c>
      <c r="B34" s="21"/>
      <c r="K34" s="22"/>
    </row>
  </sheetData>
  <mergeCells count="9">
    <mergeCell ref="H7:H8"/>
    <mergeCell ref="I7:I8"/>
    <mergeCell ref="J7:J8"/>
    <mergeCell ref="B7:B8"/>
    <mergeCell ref="C7:C8"/>
    <mergeCell ref="D7:D8"/>
    <mergeCell ref="E7:E8"/>
    <mergeCell ref="F7:F8"/>
    <mergeCell ref="G7:G8"/>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CBBE92-92E9-4798-9745-CEB5E3D3B4D4}">
  <dimension ref="A1:K34"/>
  <sheetViews>
    <sheetView workbookViewId="0">
      <selection activeCell="B7" sqref="B7:B8"/>
    </sheetView>
  </sheetViews>
  <sheetFormatPr defaultColWidth="12.7109375" defaultRowHeight="12.75" x14ac:dyDescent="0.2"/>
  <cols>
    <col min="1" max="1" width="38" style="1" customWidth="1"/>
    <col min="2" max="2" width="15.7109375" style="1" customWidth="1"/>
    <col min="3" max="3" width="16" style="1" customWidth="1"/>
    <col min="4" max="4" width="15.140625" style="1" customWidth="1"/>
    <col min="5" max="11" width="18.7109375" style="1" customWidth="1"/>
    <col min="12" max="16384" width="12.7109375" style="1"/>
  </cols>
  <sheetData>
    <row r="1" spans="1:10" ht="15" x14ac:dyDescent="0.2">
      <c r="A1" s="37" t="s">
        <v>0</v>
      </c>
      <c r="B1" s="37"/>
      <c r="C1" s="37"/>
      <c r="D1" s="37"/>
      <c r="E1" s="37"/>
      <c r="F1" s="37"/>
      <c r="G1" s="37"/>
      <c r="H1" s="37"/>
      <c r="I1" s="37"/>
      <c r="J1" s="37"/>
    </row>
    <row r="2" spans="1:10" ht="15" x14ac:dyDescent="0.2">
      <c r="A2" s="37" t="s">
        <v>143</v>
      </c>
      <c r="B2" s="37"/>
      <c r="C2" s="37"/>
      <c r="D2" s="37"/>
      <c r="E2" s="37"/>
      <c r="F2" s="37"/>
      <c r="G2" s="38" t="s">
        <v>2</v>
      </c>
      <c r="H2" s="39" t="str">
        <f>'BOR-13'!E2</f>
        <v>University of New Orleans</v>
      </c>
      <c r="I2" s="39"/>
      <c r="J2" s="39"/>
    </row>
    <row r="3" spans="1:10" ht="12.95" customHeight="1" x14ac:dyDescent="0.2">
      <c r="A3" s="37" t="s">
        <v>144</v>
      </c>
      <c r="B3" s="37"/>
      <c r="C3" s="37"/>
      <c r="D3" s="37"/>
      <c r="E3" s="37"/>
      <c r="F3" s="37"/>
      <c r="G3" s="38"/>
      <c r="H3" s="37"/>
      <c r="I3" s="37"/>
      <c r="J3" s="37"/>
    </row>
    <row r="4" spans="1:10" ht="12.95" customHeight="1" x14ac:dyDescent="0.2">
      <c r="A4" s="2"/>
      <c r="B4" s="30" t="s">
        <v>145</v>
      </c>
      <c r="C4" s="31"/>
      <c r="D4" s="32"/>
      <c r="E4" s="30" t="s">
        <v>146</v>
      </c>
      <c r="F4" s="31"/>
      <c r="G4" s="32"/>
      <c r="H4" s="30" t="s">
        <v>7</v>
      </c>
      <c r="I4" s="31"/>
      <c r="J4" s="32"/>
    </row>
    <row r="5" spans="1:10" ht="16.5" customHeight="1" x14ac:dyDescent="0.2">
      <c r="A5" s="14"/>
      <c r="B5" s="33" t="s">
        <v>147</v>
      </c>
      <c r="C5" s="34"/>
      <c r="D5" s="34"/>
      <c r="E5" s="33" t="s">
        <v>148</v>
      </c>
      <c r="F5" s="34"/>
      <c r="G5" s="34"/>
      <c r="H5" s="33" t="s">
        <v>149</v>
      </c>
      <c r="I5" s="34"/>
      <c r="J5" s="36"/>
    </row>
    <row r="6" spans="1:10" ht="12.95" customHeight="1" x14ac:dyDescent="0.2">
      <c r="A6" s="11" t="s">
        <v>150</v>
      </c>
      <c r="B6" s="35" t="s">
        <v>151</v>
      </c>
      <c r="C6" s="35" t="s">
        <v>152</v>
      </c>
      <c r="D6" s="35" t="s">
        <v>153</v>
      </c>
      <c r="E6" s="35" t="s">
        <v>151</v>
      </c>
      <c r="F6" s="35" t="s">
        <v>152</v>
      </c>
      <c r="G6" s="35" t="s">
        <v>153</v>
      </c>
      <c r="H6" s="35" t="s">
        <v>151</v>
      </c>
      <c r="I6" s="35" t="s">
        <v>152</v>
      </c>
      <c r="J6" s="35" t="s">
        <v>153</v>
      </c>
    </row>
    <row r="7" spans="1:10" ht="12.95" customHeight="1" x14ac:dyDescent="0.2">
      <c r="A7" s="11" t="s">
        <v>154</v>
      </c>
      <c r="B7" s="54" t="s">
        <v>67</v>
      </c>
      <c r="C7" s="54" t="s">
        <v>69</v>
      </c>
      <c r="D7" s="54" t="s">
        <v>73</v>
      </c>
      <c r="E7" s="54" t="s">
        <v>67</v>
      </c>
      <c r="F7" s="54" t="s">
        <v>69</v>
      </c>
      <c r="G7" s="54" t="s">
        <v>73</v>
      </c>
      <c r="H7" s="54" t="s">
        <v>67</v>
      </c>
      <c r="I7" s="54" t="s">
        <v>69</v>
      </c>
      <c r="J7" s="54" t="s">
        <v>73</v>
      </c>
    </row>
    <row r="8" spans="1:10" ht="12.95" customHeight="1" x14ac:dyDescent="0.2">
      <c r="A8" s="14"/>
      <c r="B8" s="55"/>
      <c r="C8" s="55"/>
      <c r="D8" s="55"/>
      <c r="E8" s="55"/>
      <c r="F8" s="55"/>
      <c r="G8" s="55"/>
      <c r="H8" s="55"/>
      <c r="I8" s="55"/>
      <c r="J8" s="55"/>
    </row>
    <row r="9" spans="1:10" ht="23.1" customHeight="1" x14ac:dyDescent="0.2">
      <c r="A9" s="29" t="s">
        <v>155</v>
      </c>
      <c r="B9" s="16"/>
      <c r="C9" s="16"/>
      <c r="D9" s="16"/>
      <c r="E9" s="16"/>
      <c r="F9" s="16"/>
      <c r="G9" s="16"/>
      <c r="H9" s="16"/>
      <c r="I9" s="16"/>
      <c r="J9" s="16"/>
    </row>
    <row r="10" spans="1:10" ht="23.1" customHeight="1" x14ac:dyDescent="0.2">
      <c r="A10" s="29" t="s">
        <v>156</v>
      </c>
      <c r="B10" s="16"/>
      <c r="C10" s="16"/>
      <c r="D10" s="16"/>
      <c r="E10" s="16"/>
      <c r="F10" s="16"/>
      <c r="G10" s="16"/>
      <c r="H10" s="16"/>
      <c r="I10" s="16"/>
      <c r="J10" s="16"/>
    </row>
    <row r="11" spans="1:10" ht="23.1" customHeight="1" x14ac:dyDescent="0.2">
      <c r="A11" s="15" t="s">
        <v>157</v>
      </c>
      <c r="B11" s="17">
        <v>30462.642809662553</v>
      </c>
      <c r="C11" s="17">
        <v>251661.27829738247</v>
      </c>
      <c r="D11" s="17">
        <v>4572.9972066514711</v>
      </c>
      <c r="E11" s="17">
        <v>26480.161512509454</v>
      </c>
      <c r="F11" s="17">
        <v>214871.10554860599</v>
      </c>
      <c r="G11" s="17">
        <v>3910.8200799842971</v>
      </c>
      <c r="H11" s="17">
        <v>22358.249578958457</v>
      </c>
      <c r="I11" s="17">
        <v>181971.96552583092</v>
      </c>
      <c r="J11" s="17">
        <v>4885.8979015661589</v>
      </c>
    </row>
    <row r="12" spans="1:10" ht="23.1" customHeight="1" x14ac:dyDescent="0.2">
      <c r="A12" s="15" t="s">
        <v>158</v>
      </c>
      <c r="B12" s="17">
        <v>1592.8036126069592</v>
      </c>
      <c r="C12" s="17">
        <v>13158.641413023104</v>
      </c>
      <c r="D12" s="17">
        <v>239.10881654974449</v>
      </c>
      <c r="E12" s="17">
        <v>1088.4025767145763</v>
      </c>
      <c r="F12" s="17">
        <v>8831.7537198605096</v>
      </c>
      <c r="G12" s="17">
        <v>160.74473904213858</v>
      </c>
      <c r="H12" s="17">
        <v>918.98142090523197</v>
      </c>
      <c r="I12" s="17">
        <v>7479.514657588692</v>
      </c>
      <c r="J12" s="17">
        <v>200.82293920740486</v>
      </c>
    </row>
    <row r="13" spans="1:10" ht="23.1" customHeight="1" x14ac:dyDescent="0.2">
      <c r="A13" s="15" t="s">
        <v>159</v>
      </c>
      <c r="B13" s="17">
        <v>11957.648795975003</v>
      </c>
      <c r="C13" s="17">
        <v>98785.82105396656</v>
      </c>
      <c r="D13" s="17">
        <v>1795.0607530600773</v>
      </c>
      <c r="E13" s="17">
        <v>10504.99132694545</v>
      </c>
      <c r="F13" s="17">
        <v>85241.893223836916</v>
      </c>
      <c r="G13" s="17">
        <v>1551.4682945597267</v>
      </c>
      <c r="H13" s="17">
        <v>8869.7804128454518</v>
      </c>
      <c r="I13" s="17">
        <v>72190.417671471063</v>
      </c>
      <c r="J13" s="17">
        <v>1938.2931277079442</v>
      </c>
    </row>
    <row r="14" spans="1:10" ht="23.1" customHeight="1" x14ac:dyDescent="0.2">
      <c r="A14" s="29" t="s">
        <v>160</v>
      </c>
      <c r="B14" s="18">
        <f t="shared" ref="B14:G14" si="0">SUM(B11:B13)</f>
        <v>44013.095218244518</v>
      </c>
      <c r="C14" s="18">
        <f t="shared" si="0"/>
        <v>363605.74076437217</v>
      </c>
      <c r="D14" s="18">
        <f t="shared" si="0"/>
        <v>6607.1667762612933</v>
      </c>
      <c r="E14" s="18">
        <f t="shared" si="0"/>
        <v>38073.555416169482</v>
      </c>
      <c r="F14" s="18">
        <f t="shared" si="0"/>
        <v>308944.75249230344</v>
      </c>
      <c r="G14" s="18">
        <f t="shared" si="0"/>
        <v>5623.0331135861625</v>
      </c>
      <c r="H14" s="18">
        <f t="shared" ref="H14:J14" si="1">SUM(H11:H13)</f>
        <v>32147.01141270914</v>
      </c>
      <c r="I14" s="18">
        <f t="shared" si="1"/>
        <v>261641.89785489067</v>
      </c>
      <c r="J14" s="18">
        <f t="shared" si="1"/>
        <v>7025.0139684815076</v>
      </c>
    </row>
    <row r="15" spans="1:10" ht="23.1" customHeight="1" x14ac:dyDescent="0.2">
      <c r="A15" s="29" t="s">
        <v>161</v>
      </c>
      <c r="B15" s="19"/>
      <c r="C15" s="19"/>
      <c r="D15" s="19"/>
      <c r="E15" s="19"/>
      <c r="F15" s="19"/>
      <c r="G15" s="19"/>
      <c r="H15" s="19"/>
      <c r="I15" s="19"/>
      <c r="J15" s="19"/>
    </row>
    <row r="16" spans="1:10" ht="23.1" customHeight="1" x14ac:dyDescent="0.2">
      <c r="A16" s="15" t="s">
        <v>162</v>
      </c>
      <c r="B16" s="17">
        <v>55.015385512537925</v>
      </c>
      <c r="C16" s="17">
        <v>454.4990508741077</v>
      </c>
      <c r="D16" s="17">
        <v>8.2588108275322885</v>
      </c>
      <c r="E16" s="17">
        <v>112.58288288529289</v>
      </c>
      <c r="F16" s="17">
        <v>913.54459828291351</v>
      </c>
      <c r="G16" s="17">
        <v>16.627217278955285</v>
      </c>
      <c r="H16" s="17">
        <v>95.058188851261448</v>
      </c>
      <c r="I16" s="17">
        <v>773.67082800922401</v>
      </c>
      <c r="J16" s="17">
        <v>20.7728518189613</v>
      </c>
    </row>
    <row r="17" spans="1:10" ht="23.1" customHeight="1" x14ac:dyDescent="0.2">
      <c r="A17" s="15" t="s">
        <v>163</v>
      </c>
      <c r="B17" s="17">
        <v>7289.7853909458518</v>
      </c>
      <c r="C17" s="17">
        <v>60223.163218691836</v>
      </c>
      <c r="D17" s="17">
        <v>1094.3294854020369</v>
      </c>
      <c r="E17" s="17">
        <v>9546.1690621104299</v>
      </c>
      <c r="F17" s="17">
        <v>77461.608350106355</v>
      </c>
      <c r="G17" s="17">
        <v>1409.8611006352714</v>
      </c>
      <c r="H17" s="17">
        <v>8060.2087835743723</v>
      </c>
      <c r="I17" s="17">
        <v>65601.380363691336</v>
      </c>
      <c r="J17" s="17">
        <v>1761.3792637377699</v>
      </c>
    </row>
    <row r="18" spans="1:10" ht="23.1" customHeight="1" x14ac:dyDescent="0.2">
      <c r="A18" s="15" t="s">
        <v>164</v>
      </c>
      <c r="B18" s="17">
        <v>975.53989516089234</v>
      </c>
      <c r="C18" s="17">
        <v>8059.2356539863931</v>
      </c>
      <c r="D18" s="17">
        <v>146.44629631847911</v>
      </c>
      <c r="E18" s="17">
        <v>1055.6435441163731</v>
      </c>
      <c r="F18" s="17">
        <v>8565.9332282538599</v>
      </c>
      <c r="G18" s="17">
        <v>155.90660078435678</v>
      </c>
      <c r="H18" s="17">
        <v>891.32167168316414</v>
      </c>
      <c r="I18" s="17">
        <v>7254.3942198676577</v>
      </c>
      <c r="J18" s="17">
        <v>194.77851653448099</v>
      </c>
    </row>
    <row r="19" spans="1:10" ht="23.1" customHeight="1" x14ac:dyDescent="0.2">
      <c r="A19" s="29" t="s">
        <v>165</v>
      </c>
      <c r="B19" s="18">
        <f>SUM(B16:B18)</f>
        <v>8320.3406716192821</v>
      </c>
      <c r="C19" s="18">
        <f t="shared" ref="C19:G19" si="2">SUM(C16:C18)</f>
        <v>68736.897923552344</v>
      </c>
      <c r="D19" s="18">
        <f t="shared" si="2"/>
        <v>1249.0345925480483</v>
      </c>
      <c r="E19" s="18">
        <f t="shared" si="2"/>
        <v>10714.395489112096</v>
      </c>
      <c r="F19" s="18">
        <f t="shared" si="2"/>
        <v>86941.086176643119</v>
      </c>
      <c r="G19" s="18">
        <f t="shared" si="2"/>
        <v>1582.3949186985833</v>
      </c>
      <c r="H19" s="18">
        <f t="shared" ref="H19:J19" si="3">SUM(H16:H18)</f>
        <v>9046.5886441087987</v>
      </c>
      <c r="I19" s="18">
        <f t="shared" si="3"/>
        <v>73629.445411568217</v>
      </c>
      <c r="J19" s="18">
        <f t="shared" si="3"/>
        <v>1976.9306320912121</v>
      </c>
    </row>
    <row r="20" spans="1:10" ht="23.1" customHeight="1" x14ac:dyDescent="0.2">
      <c r="A20" s="15" t="s">
        <v>166</v>
      </c>
      <c r="B20" s="17">
        <v>665.82005984217392</v>
      </c>
      <c r="C20" s="17">
        <v>5500.5446645874035</v>
      </c>
      <c r="D20" s="17">
        <v>99.951711111059197</v>
      </c>
      <c r="E20" s="17">
        <v>906.17223930545936</v>
      </c>
      <c r="F20" s="17">
        <v>7353.0605462899939</v>
      </c>
      <c r="G20" s="17">
        <v>133.83138119176382</v>
      </c>
      <c r="H20" s="17">
        <v>765.11712658338342</v>
      </c>
      <c r="I20" s="17">
        <v>6227.2257445808591</v>
      </c>
      <c r="J20" s="17">
        <v>167.19932166533349</v>
      </c>
    </row>
    <row r="21" spans="1:10" ht="23.1" customHeight="1" x14ac:dyDescent="0.2">
      <c r="A21" s="29" t="s">
        <v>167</v>
      </c>
      <c r="B21" s="19"/>
      <c r="C21" s="19"/>
      <c r="D21" s="19"/>
      <c r="E21" s="19"/>
      <c r="F21" s="19"/>
      <c r="G21" s="19"/>
      <c r="H21" s="19"/>
      <c r="I21" s="19"/>
      <c r="J21" s="19"/>
    </row>
    <row r="22" spans="1:10" ht="23.1" customHeight="1" x14ac:dyDescent="0.2">
      <c r="A22" s="15" t="s">
        <v>168</v>
      </c>
      <c r="B22" s="17">
        <v>9907.5703456490719</v>
      </c>
      <c r="C22" s="17">
        <v>81849.491312566286</v>
      </c>
      <c r="D22" s="17">
        <v>1487.3066594532295</v>
      </c>
      <c r="E22" s="17">
        <v>13560.650310207177</v>
      </c>
      <c r="F22" s="17">
        <v>110036.78820976084</v>
      </c>
      <c r="G22" s="17">
        <v>2002.7545340216354</v>
      </c>
      <c r="H22" s="17">
        <v>11449.794365693795</v>
      </c>
      <c r="I22" s="17">
        <v>93188.940316361957</v>
      </c>
      <c r="J22" s="17">
        <v>2502.0977633846319</v>
      </c>
    </row>
    <row r="23" spans="1:10" ht="23.1" customHeight="1" x14ac:dyDescent="0.2">
      <c r="A23" s="15" t="s">
        <v>169</v>
      </c>
      <c r="B23" s="17">
        <v>0</v>
      </c>
      <c r="C23" s="17">
        <v>0</v>
      </c>
      <c r="D23" s="17">
        <v>0</v>
      </c>
      <c r="E23" s="17">
        <v>0</v>
      </c>
      <c r="F23" s="17">
        <v>0</v>
      </c>
      <c r="G23" s="17">
        <v>0</v>
      </c>
      <c r="H23" s="17">
        <v>0</v>
      </c>
      <c r="I23" s="17">
        <v>0</v>
      </c>
      <c r="J23" s="17">
        <v>0</v>
      </c>
    </row>
    <row r="24" spans="1:10" ht="23.1" customHeight="1" x14ac:dyDescent="0.2">
      <c r="A24" s="15" t="s">
        <v>170</v>
      </c>
      <c r="B24" s="17">
        <v>0</v>
      </c>
      <c r="C24" s="17">
        <v>0</v>
      </c>
      <c r="D24" s="17">
        <v>0</v>
      </c>
      <c r="E24" s="17">
        <v>0</v>
      </c>
      <c r="F24" s="17">
        <v>0</v>
      </c>
      <c r="G24" s="17">
        <v>0</v>
      </c>
      <c r="H24" s="17">
        <v>0</v>
      </c>
      <c r="I24" s="17">
        <v>0</v>
      </c>
      <c r="J24" s="17">
        <v>0</v>
      </c>
    </row>
    <row r="25" spans="1:10" ht="23.1" customHeight="1" x14ac:dyDescent="0.2">
      <c r="A25" s="29" t="s">
        <v>171</v>
      </c>
      <c r="B25" s="18">
        <f t="shared" ref="B25:G25" si="4">SUM(B22:B24)</f>
        <v>9907.5703456490719</v>
      </c>
      <c r="C25" s="18">
        <f t="shared" si="4"/>
        <v>81849.491312566286</v>
      </c>
      <c r="D25" s="18">
        <f t="shared" si="4"/>
        <v>1487.3066594532295</v>
      </c>
      <c r="E25" s="18">
        <f t="shared" si="4"/>
        <v>13560.650310207177</v>
      </c>
      <c r="F25" s="18">
        <f t="shared" si="4"/>
        <v>110036.78820976084</v>
      </c>
      <c r="G25" s="18">
        <f t="shared" si="4"/>
        <v>2002.7545340216354</v>
      </c>
      <c r="H25" s="18">
        <f t="shared" ref="H25:J25" si="5">SUM(H22:H24)</f>
        <v>11449.794365693795</v>
      </c>
      <c r="I25" s="18">
        <f t="shared" si="5"/>
        <v>93188.940316361957</v>
      </c>
      <c r="J25" s="18">
        <f t="shared" si="5"/>
        <v>2502.0977633846319</v>
      </c>
    </row>
    <row r="26" spans="1:10" ht="23.1" customHeight="1" x14ac:dyDescent="0.2">
      <c r="A26" s="29" t="s">
        <v>172</v>
      </c>
      <c r="B26" s="19"/>
      <c r="C26" s="19"/>
      <c r="D26" s="19"/>
      <c r="E26" s="19"/>
      <c r="F26" s="19"/>
      <c r="G26" s="19"/>
      <c r="H26" s="19"/>
      <c r="I26" s="19"/>
      <c r="J26" s="19"/>
    </row>
    <row r="27" spans="1:10" ht="23.1" customHeight="1" x14ac:dyDescent="0.2">
      <c r="A27" s="15" t="s">
        <v>173</v>
      </c>
      <c r="B27" s="17">
        <v>543.17370464495025</v>
      </c>
      <c r="C27" s="17">
        <v>4487.3253349218294</v>
      </c>
      <c r="D27" s="17">
        <v>81.540260626369601</v>
      </c>
      <c r="E27" s="17">
        <v>345.22654520578527</v>
      </c>
      <c r="F27" s="17">
        <v>2801.3125750026111</v>
      </c>
      <c r="G27" s="17">
        <v>50.986052501854417</v>
      </c>
      <c r="H27" s="17">
        <v>291.48845090488476</v>
      </c>
      <c r="I27" s="17">
        <v>2372.4006725982931</v>
      </c>
      <c r="J27" s="17">
        <v>63.698314377314112</v>
      </c>
    </row>
    <row r="28" spans="1:10" ht="23.1" customHeight="1" x14ac:dyDescent="0.2">
      <c r="A28" s="15" t="s">
        <v>174</v>
      </c>
      <c r="B28" s="17">
        <v>0</v>
      </c>
      <c r="C28" s="17">
        <v>0</v>
      </c>
      <c r="D28" s="17">
        <v>0</v>
      </c>
      <c r="E28" s="17">
        <v>0</v>
      </c>
      <c r="F28" s="17">
        <v>0</v>
      </c>
      <c r="G28" s="17">
        <v>0</v>
      </c>
      <c r="H28" s="17">
        <v>0</v>
      </c>
      <c r="I28" s="17">
        <v>0</v>
      </c>
      <c r="J28" s="17">
        <v>0</v>
      </c>
    </row>
    <row r="29" spans="1:10" ht="23.1" customHeight="1" x14ac:dyDescent="0.2">
      <c r="A29" s="29" t="s">
        <v>175</v>
      </c>
      <c r="B29" s="18">
        <f t="shared" ref="B29:G29" si="6">SUM(B27:B28)</f>
        <v>543.17370464495025</v>
      </c>
      <c r="C29" s="18">
        <f t="shared" si="6"/>
        <v>4487.3253349218294</v>
      </c>
      <c r="D29" s="18">
        <f t="shared" si="6"/>
        <v>81.540260626369601</v>
      </c>
      <c r="E29" s="18">
        <f t="shared" si="6"/>
        <v>345.22654520578527</v>
      </c>
      <c r="F29" s="18">
        <f t="shared" si="6"/>
        <v>2801.3125750026111</v>
      </c>
      <c r="G29" s="18">
        <f t="shared" si="6"/>
        <v>50.986052501854417</v>
      </c>
      <c r="H29" s="18">
        <f t="shared" ref="H29:J29" si="7">SUM(H27:H28)</f>
        <v>291.48845090488476</v>
      </c>
      <c r="I29" s="18">
        <f t="shared" si="7"/>
        <v>2372.4006725982931</v>
      </c>
      <c r="J29" s="18">
        <f t="shared" si="7"/>
        <v>63.698314377314112</v>
      </c>
    </row>
    <row r="30" spans="1:10" ht="23.1" customHeight="1" x14ac:dyDescent="0.2">
      <c r="A30" s="15" t="s">
        <v>176</v>
      </c>
      <c r="B30" s="17">
        <v>0</v>
      </c>
      <c r="C30" s="17">
        <v>0</v>
      </c>
      <c r="D30" s="17">
        <v>0</v>
      </c>
      <c r="E30" s="17">
        <v>0</v>
      </c>
      <c r="F30" s="17">
        <v>0</v>
      </c>
      <c r="G30" s="17">
        <v>0</v>
      </c>
      <c r="H30" s="17">
        <v>0</v>
      </c>
      <c r="I30" s="17">
        <v>0</v>
      </c>
      <c r="J30" s="17">
        <v>0</v>
      </c>
    </row>
    <row r="31" spans="1:10" ht="23.1" customHeight="1" x14ac:dyDescent="0.2">
      <c r="A31" s="29" t="s">
        <v>177</v>
      </c>
      <c r="B31" s="18">
        <f t="shared" ref="B31:J31" si="8">SUM(+B30+B29+B25+B20+B19+B14)</f>
        <v>63450</v>
      </c>
      <c r="C31" s="18">
        <f t="shared" si="8"/>
        <v>524180</v>
      </c>
      <c r="D31" s="18">
        <f t="shared" si="8"/>
        <v>9525</v>
      </c>
      <c r="E31" s="18">
        <f t="shared" si="8"/>
        <v>63600</v>
      </c>
      <c r="F31" s="18">
        <f t="shared" si="8"/>
        <v>516077</v>
      </c>
      <c r="G31" s="18">
        <f t="shared" si="8"/>
        <v>9393</v>
      </c>
      <c r="H31" s="18">
        <f t="shared" si="8"/>
        <v>53700</v>
      </c>
      <c r="I31" s="18">
        <f t="shared" si="8"/>
        <v>437059.91000000003</v>
      </c>
      <c r="J31" s="18">
        <f t="shared" si="8"/>
        <v>11734.939999999999</v>
      </c>
    </row>
    <row r="33" spans="1:11" ht="15.75" x14ac:dyDescent="0.25">
      <c r="A33" s="42" t="s">
        <v>178</v>
      </c>
      <c r="J33" s="41" t="s">
        <v>182</v>
      </c>
    </row>
    <row r="34" spans="1:11" ht="15.75" x14ac:dyDescent="0.25">
      <c r="A34" s="43" t="s">
        <v>180</v>
      </c>
      <c r="B34" s="21"/>
      <c r="K34" s="22"/>
    </row>
  </sheetData>
  <mergeCells count="9">
    <mergeCell ref="H7:H8"/>
    <mergeCell ref="I7:I8"/>
    <mergeCell ref="J7:J8"/>
    <mergeCell ref="B7:B8"/>
    <mergeCell ref="C7:C8"/>
    <mergeCell ref="D7:D8"/>
    <mergeCell ref="E7:E8"/>
    <mergeCell ref="F7:F8"/>
    <mergeCell ref="G7:G8"/>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2820B0-C76C-43FE-A3E9-E2BAAB5973EB}">
  <dimension ref="A1:K34"/>
  <sheetViews>
    <sheetView topLeftCell="D20" workbookViewId="0">
      <selection activeCell="I13" sqref="I13"/>
    </sheetView>
  </sheetViews>
  <sheetFormatPr defaultColWidth="12.7109375" defaultRowHeight="12.75" x14ac:dyDescent="0.2"/>
  <cols>
    <col min="1" max="1" width="38" style="1" customWidth="1"/>
    <col min="2" max="2" width="15.7109375" style="1" customWidth="1"/>
    <col min="3" max="3" width="16" style="1" customWidth="1"/>
    <col min="4" max="4" width="15.140625" style="1" customWidth="1"/>
    <col min="5" max="11" width="18.7109375" style="1" customWidth="1"/>
    <col min="12" max="16384" width="12.7109375" style="1"/>
  </cols>
  <sheetData>
    <row r="1" spans="1:10" ht="15" x14ac:dyDescent="0.2">
      <c r="A1" s="37" t="s">
        <v>0</v>
      </c>
      <c r="B1" s="37"/>
      <c r="C1" s="37"/>
      <c r="D1" s="37"/>
      <c r="E1" s="37"/>
      <c r="F1" s="37"/>
      <c r="G1" s="37"/>
      <c r="H1" s="37"/>
      <c r="I1" s="37"/>
      <c r="J1" s="37"/>
    </row>
    <row r="2" spans="1:10" ht="15" x14ac:dyDescent="0.2">
      <c r="A2" s="37" t="s">
        <v>143</v>
      </c>
      <c r="B2" s="37"/>
      <c r="C2" s="37"/>
      <c r="D2" s="37"/>
      <c r="E2" s="37"/>
      <c r="F2" s="37"/>
      <c r="G2" s="38" t="s">
        <v>2</v>
      </c>
      <c r="H2" s="39" t="str">
        <f>'BOR-13'!E2</f>
        <v>University of New Orleans</v>
      </c>
      <c r="I2" s="39"/>
      <c r="J2" s="39"/>
    </row>
    <row r="3" spans="1:10" ht="12.95" customHeight="1" x14ac:dyDescent="0.2">
      <c r="A3" s="37" t="s">
        <v>144</v>
      </c>
      <c r="B3" s="37"/>
      <c r="C3" s="37"/>
      <c r="D3" s="37"/>
      <c r="E3" s="37"/>
      <c r="F3" s="37"/>
      <c r="G3" s="38"/>
      <c r="H3" s="37"/>
      <c r="I3" s="37"/>
      <c r="J3" s="37"/>
    </row>
    <row r="4" spans="1:10" ht="12.95" customHeight="1" x14ac:dyDescent="0.2">
      <c r="A4" s="2"/>
      <c r="B4" s="30" t="s">
        <v>145</v>
      </c>
      <c r="C4" s="31"/>
      <c r="D4" s="32"/>
      <c r="E4" s="30" t="s">
        <v>146</v>
      </c>
      <c r="F4" s="31"/>
      <c r="G4" s="32"/>
      <c r="H4" s="30" t="s">
        <v>7</v>
      </c>
      <c r="I4" s="31"/>
      <c r="J4" s="32"/>
    </row>
    <row r="5" spans="1:10" ht="16.5" customHeight="1" x14ac:dyDescent="0.2">
      <c r="A5" s="14"/>
      <c r="B5" s="33" t="s">
        <v>147</v>
      </c>
      <c r="C5" s="34"/>
      <c r="D5" s="34"/>
      <c r="E5" s="33" t="s">
        <v>148</v>
      </c>
      <c r="F5" s="34"/>
      <c r="G5" s="34"/>
      <c r="H5" s="33" t="s">
        <v>149</v>
      </c>
      <c r="I5" s="34"/>
      <c r="J5" s="36"/>
    </row>
    <row r="6" spans="1:10" ht="12.95" customHeight="1" x14ac:dyDescent="0.2">
      <c r="A6" s="11" t="s">
        <v>150</v>
      </c>
      <c r="B6" s="35" t="s">
        <v>151</v>
      </c>
      <c r="C6" s="35" t="s">
        <v>152</v>
      </c>
      <c r="D6" s="35" t="s">
        <v>153</v>
      </c>
      <c r="E6" s="35" t="s">
        <v>151</v>
      </c>
      <c r="F6" s="35" t="s">
        <v>152</v>
      </c>
      <c r="G6" s="35" t="s">
        <v>153</v>
      </c>
      <c r="H6" s="35" t="s">
        <v>151</v>
      </c>
      <c r="I6" s="35" t="s">
        <v>152</v>
      </c>
      <c r="J6" s="35" t="s">
        <v>153</v>
      </c>
    </row>
    <row r="7" spans="1:10" ht="12.95" customHeight="1" x14ac:dyDescent="0.2">
      <c r="A7" s="11" t="s">
        <v>154</v>
      </c>
      <c r="B7" s="54" t="s">
        <v>76</v>
      </c>
      <c r="C7" s="54" t="s">
        <v>78</v>
      </c>
      <c r="D7" s="54" t="s">
        <v>80</v>
      </c>
      <c r="E7" s="54" t="s">
        <v>76</v>
      </c>
      <c r="F7" s="54" t="s">
        <v>78</v>
      </c>
      <c r="G7" s="54" t="s">
        <v>80</v>
      </c>
      <c r="H7" s="54" t="s">
        <v>76</v>
      </c>
      <c r="I7" s="54" t="s">
        <v>78</v>
      </c>
      <c r="J7" s="54" t="s">
        <v>80</v>
      </c>
    </row>
    <row r="8" spans="1:10" ht="12.95" customHeight="1" x14ac:dyDescent="0.2">
      <c r="A8" s="14"/>
      <c r="B8" s="55"/>
      <c r="C8" s="55"/>
      <c r="D8" s="55"/>
      <c r="E8" s="55"/>
      <c r="F8" s="55"/>
      <c r="G8" s="55"/>
      <c r="H8" s="55"/>
      <c r="I8" s="55"/>
      <c r="J8" s="55"/>
    </row>
    <row r="9" spans="1:10" ht="23.1" customHeight="1" x14ac:dyDescent="0.2">
      <c r="A9" s="29" t="s">
        <v>155</v>
      </c>
      <c r="B9" s="16"/>
      <c r="C9" s="16"/>
      <c r="D9" s="16"/>
      <c r="E9" s="16"/>
      <c r="F9" s="16"/>
      <c r="G9" s="16"/>
      <c r="H9" s="16"/>
      <c r="I9" s="16"/>
      <c r="J9" s="16"/>
    </row>
    <row r="10" spans="1:10" ht="23.1" customHeight="1" x14ac:dyDescent="0.2">
      <c r="A10" s="29" t="s">
        <v>156</v>
      </c>
      <c r="B10" s="16"/>
      <c r="C10" s="16"/>
      <c r="D10" s="16"/>
      <c r="E10" s="16"/>
      <c r="F10" s="16"/>
      <c r="G10" s="16"/>
      <c r="H10" s="16"/>
      <c r="I10" s="16"/>
      <c r="J10" s="16"/>
    </row>
    <row r="11" spans="1:10" ht="23.1" customHeight="1" x14ac:dyDescent="0.2">
      <c r="A11" s="15" t="s">
        <v>157</v>
      </c>
      <c r="B11" s="17">
        <v>915.07954602390578</v>
      </c>
      <c r="C11" s="17">
        <v>881954.24258347275</v>
      </c>
      <c r="D11" s="17">
        <v>943710.10932274617</v>
      </c>
      <c r="E11" s="17">
        <v>793.57213589375817</v>
      </c>
      <c r="F11" s="17">
        <v>696579.38454989542</v>
      </c>
      <c r="G11" s="17">
        <v>827348.91423813428</v>
      </c>
      <c r="H11" s="17">
        <v>624.532111144091</v>
      </c>
      <c r="I11" s="17">
        <v>686949.00779801072</v>
      </c>
      <c r="J11" s="17">
        <v>638492.06341815798</v>
      </c>
    </row>
    <row r="12" spans="1:10" ht="23.1" customHeight="1" x14ac:dyDescent="0.2">
      <c r="A12" s="15" t="s">
        <v>158</v>
      </c>
      <c r="B12" s="17">
        <v>47.846866597775637</v>
      </c>
      <c r="C12" s="17">
        <v>46114.840150881551</v>
      </c>
      <c r="D12" s="17">
        <v>49343.876064035743</v>
      </c>
      <c r="E12" s="17">
        <v>32.617850805314191</v>
      </c>
      <c r="F12" s="17">
        <v>28631.199876639694</v>
      </c>
      <c r="G12" s="17">
        <v>34006.163054307428</v>
      </c>
      <c r="H12" s="17">
        <v>25.669872092324916</v>
      </c>
      <c r="I12" s="17">
        <v>28235.366684061475</v>
      </c>
      <c r="J12" s="17">
        <v>26243.661946995147</v>
      </c>
    </row>
    <row r="13" spans="1:10" ht="23.1" customHeight="1" x14ac:dyDescent="0.2">
      <c r="A13" s="15" t="s">
        <v>159</v>
      </c>
      <c r="B13" s="17">
        <v>359.20060843385903</v>
      </c>
      <c r="C13" s="17">
        <v>346197.77255793958</v>
      </c>
      <c r="D13" s="17">
        <v>370439.10218167899</v>
      </c>
      <c r="E13" s="17">
        <v>314.81939416915145</v>
      </c>
      <c r="F13" s="17">
        <v>276341.22963218234</v>
      </c>
      <c r="G13" s="17">
        <v>328219.03915969306</v>
      </c>
      <c r="H13" s="17">
        <v>247.75922940909084</v>
      </c>
      <c r="I13" s="17">
        <v>272520.74597667385</v>
      </c>
      <c r="J13" s="17">
        <v>253297.30656524294</v>
      </c>
    </row>
    <row r="14" spans="1:10" ht="23.1" customHeight="1" x14ac:dyDescent="0.2">
      <c r="A14" s="29" t="s">
        <v>160</v>
      </c>
      <c r="B14" s="18">
        <f t="shared" ref="B14:G14" si="0">SUM(B11:B13)</f>
        <v>1322.1270210555404</v>
      </c>
      <c r="C14" s="18">
        <f t="shared" si="0"/>
        <v>1274266.8552922939</v>
      </c>
      <c r="D14" s="18">
        <f t="shared" si="0"/>
        <v>1363493.087568461</v>
      </c>
      <c r="E14" s="18">
        <f t="shared" si="0"/>
        <v>1141.0093808682238</v>
      </c>
      <c r="F14" s="18">
        <f t="shared" si="0"/>
        <v>1001551.8140587173</v>
      </c>
      <c r="G14" s="18">
        <f t="shared" si="0"/>
        <v>1189574.1164521347</v>
      </c>
      <c r="H14" s="18">
        <f t="shared" ref="H14:J14" si="1">SUM(H11:H13)</f>
        <v>897.96121264550675</v>
      </c>
      <c r="I14" s="18">
        <f t="shared" si="1"/>
        <v>987705.1204587461</v>
      </c>
      <c r="J14" s="18">
        <f t="shared" si="1"/>
        <v>918033.0319303961</v>
      </c>
    </row>
    <row r="15" spans="1:10" ht="23.1" customHeight="1" x14ac:dyDescent="0.2">
      <c r="A15" s="29" t="s">
        <v>161</v>
      </c>
      <c r="B15" s="19"/>
      <c r="C15" s="19"/>
      <c r="D15" s="19"/>
      <c r="E15" s="19"/>
      <c r="F15" s="19"/>
      <c r="G15" s="19"/>
      <c r="H15" s="19"/>
      <c r="I15" s="19"/>
      <c r="J15" s="19"/>
    </row>
    <row r="16" spans="1:10" ht="23.1" customHeight="1" x14ac:dyDescent="0.2">
      <c r="A16" s="15" t="s">
        <v>162</v>
      </c>
      <c r="B16" s="17">
        <v>1.6526292322600045</v>
      </c>
      <c r="C16" s="17">
        <v>1592.8050945322966</v>
      </c>
      <c r="D16" s="17">
        <v>1704.3358910410084</v>
      </c>
      <c r="E16" s="17">
        <v>3.3739461443296896</v>
      </c>
      <c r="F16" s="17">
        <v>2961.5723919977836</v>
      </c>
      <c r="G16" s="17">
        <v>3517.5512759974467</v>
      </c>
      <c r="H16" s="17">
        <v>2.6552566718229453</v>
      </c>
      <c r="I16" s="17">
        <v>2920.6279446806288</v>
      </c>
      <c r="J16" s="17">
        <v>2714.6087143402506</v>
      </c>
    </row>
    <row r="17" spans="1:10" ht="23.1" customHeight="1" x14ac:dyDescent="0.2">
      <c r="A17" s="15" t="s">
        <v>163</v>
      </c>
      <c r="B17" s="17">
        <v>218.98078731509526</v>
      </c>
      <c r="C17" s="17">
        <v>211053.82068257043</v>
      </c>
      <c r="D17" s="17">
        <v>225832.15157047217</v>
      </c>
      <c r="E17" s="17">
        <v>286.08487786764908</v>
      </c>
      <c r="F17" s="17">
        <v>251118.73154371727</v>
      </c>
      <c r="G17" s="17">
        <v>298261.49681676395</v>
      </c>
      <c r="H17" s="17">
        <v>225.14549674788751</v>
      </c>
      <c r="I17" s="17">
        <v>247646.95496252534</v>
      </c>
      <c r="J17" s="17">
        <v>230178.09688683614</v>
      </c>
    </row>
    <row r="18" spans="1:10" ht="23.1" customHeight="1" x14ac:dyDescent="0.2">
      <c r="A18" s="15" t="s">
        <v>164</v>
      </c>
      <c r="B18" s="17">
        <v>29.304634202941859</v>
      </c>
      <c r="C18" s="17">
        <v>28243.82489472246</v>
      </c>
      <c r="D18" s="17">
        <v>30221.503329939886</v>
      </c>
      <c r="E18" s="17">
        <v>31.6361099856259</v>
      </c>
      <c r="F18" s="17">
        <v>27769.450345583158</v>
      </c>
      <c r="G18" s="17">
        <v>32982.636440286915</v>
      </c>
      <c r="H18" s="17">
        <v>24.897253398971063</v>
      </c>
      <c r="I18" s="17">
        <v>27385.531046573862</v>
      </c>
      <c r="J18" s="17">
        <v>25453.773172739431</v>
      </c>
    </row>
    <row r="19" spans="1:10" ht="23.1" customHeight="1" x14ac:dyDescent="0.2">
      <c r="A19" s="29" t="s">
        <v>165</v>
      </c>
      <c r="B19" s="18">
        <f>SUM(B16:B18)</f>
        <v>249.93805075029712</v>
      </c>
      <c r="C19" s="18">
        <f t="shared" ref="C19:G19" si="2">SUM(C16:C18)</f>
        <v>240890.45067182518</v>
      </c>
      <c r="D19" s="18">
        <f t="shared" si="2"/>
        <v>257757.99079145305</v>
      </c>
      <c r="E19" s="18">
        <f t="shared" si="2"/>
        <v>321.0949339976047</v>
      </c>
      <c r="F19" s="18">
        <f t="shared" si="2"/>
        <v>281849.7542812982</v>
      </c>
      <c r="G19" s="18">
        <f t="shared" si="2"/>
        <v>334761.6845330483</v>
      </c>
      <c r="H19" s="18">
        <f t="shared" ref="H19:J19" si="3">SUM(H16:H18)</f>
        <v>252.69800681868151</v>
      </c>
      <c r="I19" s="18">
        <f t="shared" si="3"/>
        <v>277953.11395377986</v>
      </c>
      <c r="J19" s="18">
        <f t="shared" si="3"/>
        <v>258346.47877391582</v>
      </c>
    </row>
    <row r="20" spans="1:10" ht="23.1" customHeight="1" x14ac:dyDescent="0.2">
      <c r="A20" s="15" t="s">
        <v>166</v>
      </c>
      <c r="B20" s="17">
        <v>20.000835840176254</v>
      </c>
      <c r="C20" s="17">
        <v>19276.818175103432</v>
      </c>
      <c r="D20" s="17">
        <v>20626.61225386622</v>
      </c>
      <c r="E20" s="17">
        <v>27.156671196795688</v>
      </c>
      <c r="F20" s="17">
        <v>23837.50191453339</v>
      </c>
      <c r="G20" s="17">
        <v>28312.539481601587</v>
      </c>
      <c r="H20" s="17">
        <v>21.371986776072163</v>
      </c>
      <c r="I20" s="17">
        <v>23507.942743888303</v>
      </c>
      <c r="J20" s="17">
        <v>21849.707473010232</v>
      </c>
    </row>
    <row r="21" spans="1:10" ht="23.1" customHeight="1" x14ac:dyDescent="0.2">
      <c r="A21" s="29" t="s">
        <v>167</v>
      </c>
      <c r="B21" s="19"/>
      <c r="C21" s="19"/>
      <c r="D21" s="19"/>
      <c r="E21" s="19"/>
      <c r="F21" s="19"/>
      <c r="G21" s="19"/>
      <c r="H21" s="19"/>
      <c r="I21" s="19"/>
      <c r="J21" s="19"/>
    </row>
    <row r="22" spans="1:10" ht="23.1" customHeight="1" x14ac:dyDescent="0.2">
      <c r="A22" s="15" t="s">
        <v>168</v>
      </c>
      <c r="B22" s="17">
        <v>297.61747957142836</v>
      </c>
      <c r="C22" s="17">
        <v>286843.91418815963</v>
      </c>
      <c r="D22" s="17">
        <v>306929.19036721147</v>
      </c>
      <c r="E22" s="17">
        <v>406.39307376186923</v>
      </c>
      <c r="F22" s="17">
        <v>356722.50120974757</v>
      </c>
      <c r="G22" s="17">
        <v>423690.36552940938</v>
      </c>
      <c r="H22" s="17">
        <v>319.82665825960322</v>
      </c>
      <c r="I22" s="17">
        <v>351790.72723147459</v>
      </c>
      <c r="J22" s="17">
        <v>326975.63395774522</v>
      </c>
    </row>
    <row r="23" spans="1:10" ht="23.1" customHeight="1" x14ac:dyDescent="0.2">
      <c r="A23" s="15" t="s">
        <v>169</v>
      </c>
      <c r="B23" s="17">
        <v>0</v>
      </c>
      <c r="C23" s="17">
        <v>0</v>
      </c>
      <c r="D23" s="17">
        <v>0</v>
      </c>
      <c r="E23" s="17">
        <v>0</v>
      </c>
      <c r="F23" s="17">
        <v>0</v>
      </c>
      <c r="G23" s="17">
        <v>0</v>
      </c>
      <c r="H23" s="17">
        <v>0</v>
      </c>
      <c r="I23" s="17">
        <v>0</v>
      </c>
      <c r="J23" s="17">
        <v>0</v>
      </c>
    </row>
    <row r="24" spans="1:10" ht="23.1" customHeight="1" x14ac:dyDescent="0.2">
      <c r="A24" s="15" t="s">
        <v>170</v>
      </c>
      <c r="B24" s="17">
        <v>0</v>
      </c>
      <c r="C24" s="17">
        <v>0</v>
      </c>
      <c r="D24" s="17">
        <v>0</v>
      </c>
      <c r="E24" s="17">
        <v>0</v>
      </c>
      <c r="F24" s="17">
        <v>0</v>
      </c>
      <c r="G24" s="17">
        <v>0</v>
      </c>
      <c r="H24" s="17">
        <v>0</v>
      </c>
      <c r="I24" s="17">
        <v>0</v>
      </c>
      <c r="J24" s="17">
        <v>0</v>
      </c>
    </row>
    <row r="25" spans="1:10" ht="23.1" customHeight="1" x14ac:dyDescent="0.2">
      <c r="A25" s="29" t="s">
        <v>171</v>
      </c>
      <c r="B25" s="18">
        <f t="shared" ref="B25:G25" si="4">SUM(B22:B24)</f>
        <v>297.61747957142836</v>
      </c>
      <c r="C25" s="18">
        <f t="shared" si="4"/>
        <v>286843.91418815963</v>
      </c>
      <c r="D25" s="18">
        <f t="shared" si="4"/>
        <v>306929.19036721147</v>
      </c>
      <c r="E25" s="18">
        <f t="shared" si="4"/>
        <v>406.39307376186923</v>
      </c>
      <c r="F25" s="18">
        <f t="shared" si="4"/>
        <v>356722.50120974757</v>
      </c>
      <c r="G25" s="18">
        <f t="shared" si="4"/>
        <v>423690.36552940938</v>
      </c>
      <c r="H25" s="18">
        <f t="shared" ref="H25:J25" si="5">SUM(H22:H24)</f>
        <v>319.82665825960322</v>
      </c>
      <c r="I25" s="18">
        <f t="shared" si="5"/>
        <v>351790.72723147459</v>
      </c>
      <c r="J25" s="18">
        <f t="shared" si="5"/>
        <v>326975.63395774522</v>
      </c>
    </row>
    <row r="26" spans="1:10" ht="23.1" customHeight="1" x14ac:dyDescent="0.2">
      <c r="A26" s="29" t="s">
        <v>172</v>
      </c>
      <c r="B26" s="19"/>
      <c r="C26" s="19"/>
      <c r="D26" s="19"/>
      <c r="E26" s="19"/>
      <c r="F26" s="19"/>
      <c r="G26" s="19"/>
      <c r="H26" s="19"/>
      <c r="I26" s="19"/>
      <c r="J26" s="19"/>
    </row>
    <row r="27" spans="1:10" ht="23.1" customHeight="1" x14ac:dyDescent="0.2">
      <c r="A27" s="15" t="s">
        <v>173</v>
      </c>
      <c r="B27" s="17">
        <v>16.316612782557531</v>
      </c>
      <c r="C27" s="17">
        <v>15725.961672617688</v>
      </c>
      <c r="D27" s="17">
        <v>16827.119019008231</v>
      </c>
      <c r="E27" s="17">
        <v>10.34594017550671</v>
      </c>
      <c r="F27" s="17">
        <v>9081.428535703184</v>
      </c>
      <c r="G27" s="17">
        <v>10786.294003805755</v>
      </c>
      <c r="H27" s="17">
        <v>8.1421355001364457</v>
      </c>
      <c r="I27" s="17">
        <v>8955.8756121112074</v>
      </c>
      <c r="J27" s="17">
        <v>8324.1338649325626</v>
      </c>
    </row>
    <row r="28" spans="1:10" ht="23.1" customHeight="1" x14ac:dyDescent="0.2">
      <c r="A28" s="15" t="s">
        <v>174</v>
      </c>
      <c r="B28" s="17">
        <v>0</v>
      </c>
      <c r="C28" s="17">
        <v>0</v>
      </c>
      <c r="D28" s="17">
        <v>0</v>
      </c>
      <c r="E28" s="17">
        <v>0</v>
      </c>
      <c r="F28" s="17">
        <v>0</v>
      </c>
      <c r="G28" s="17">
        <v>0</v>
      </c>
      <c r="H28" s="17">
        <v>0</v>
      </c>
      <c r="I28" s="17">
        <v>0</v>
      </c>
      <c r="J28" s="17">
        <v>0</v>
      </c>
    </row>
    <row r="29" spans="1:10" ht="23.1" customHeight="1" x14ac:dyDescent="0.2">
      <c r="A29" s="29" t="s">
        <v>175</v>
      </c>
      <c r="B29" s="18">
        <f t="shared" ref="B29:G29" si="6">SUM(B27:B28)</f>
        <v>16.316612782557531</v>
      </c>
      <c r="C29" s="18">
        <f t="shared" si="6"/>
        <v>15725.961672617688</v>
      </c>
      <c r="D29" s="18">
        <f t="shared" si="6"/>
        <v>16827.119019008231</v>
      </c>
      <c r="E29" s="18">
        <f t="shared" si="6"/>
        <v>10.34594017550671</v>
      </c>
      <c r="F29" s="18">
        <f t="shared" si="6"/>
        <v>9081.428535703184</v>
      </c>
      <c r="G29" s="18">
        <f t="shared" si="6"/>
        <v>10786.294003805755</v>
      </c>
      <c r="H29" s="18">
        <f t="shared" ref="H29:J29" si="7">SUM(H27:H28)</f>
        <v>8.1421355001364457</v>
      </c>
      <c r="I29" s="18">
        <f t="shared" si="7"/>
        <v>8955.8756121112074</v>
      </c>
      <c r="J29" s="18">
        <f t="shared" si="7"/>
        <v>8324.1338649325626</v>
      </c>
    </row>
    <row r="30" spans="1:10" ht="23.1" customHeight="1" x14ac:dyDescent="0.2">
      <c r="A30" s="15" t="s">
        <v>176</v>
      </c>
      <c r="B30" s="17">
        <v>0</v>
      </c>
      <c r="C30" s="17">
        <v>0</v>
      </c>
      <c r="D30" s="17">
        <v>0</v>
      </c>
      <c r="E30" s="17">
        <v>0</v>
      </c>
      <c r="F30" s="17">
        <v>0</v>
      </c>
      <c r="G30" s="17">
        <v>0</v>
      </c>
      <c r="H30" s="17">
        <v>0</v>
      </c>
      <c r="I30" s="17">
        <v>0</v>
      </c>
      <c r="J30" s="17">
        <v>0</v>
      </c>
    </row>
    <row r="31" spans="1:10" ht="23.1" customHeight="1" x14ac:dyDescent="0.2">
      <c r="A31" s="29" t="s">
        <v>177</v>
      </c>
      <c r="B31" s="18">
        <f t="shared" ref="B31:J31" si="8">SUM(+B30+B29+B25+B20+B19+B14)</f>
        <v>1905.9999999999995</v>
      </c>
      <c r="C31" s="18">
        <f t="shared" si="8"/>
        <v>1837004</v>
      </c>
      <c r="D31" s="18">
        <f t="shared" si="8"/>
        <v>1965634</v>
      </c>
      <c r="E31" s="18">
        <f t="shared" si="8"/>
        <v>1906.0000000000002</v>
      </c>
      <c r="F31" s="18">
        <f t="shared" si="8"/>
        <v>1673042.9999999995</v>
      </c>
      <c r="G31" s="18">
        <f t="shared" si="8"/>
        <v>1987124.9999999995</v>
      </c>
      <c r="H31" s="18">
        <f t="shared" si="8"/>
        <v>1500</v>
      </c>
      <c r="I31" s="18">
        <f t="shared" si="8"/>
        <v>1649912.78</v>
      </c>
      <c r="J31" s="18">
        <f t="shared" si="8"/>
        <v>1533528.986</v>
      </c>
    </row>
    <row r="33" spans="1:11" ht="15.75" x14ac:dyDescent="0.25">
      <c r="A33" s="42" t="s">
        <v>178</v>
      </c>
      <c r="J33" s="41" t="s">
        <v>183</v>
      </c>
    </row>
    <row r="34" spans="1:11" ht="15.75" x14ac:dyDescent="0.25">
      <c r="A34" s="43" t="s">
        <v>180</v>
      </c>
      <c r="B34" s="21"/>
      <c r="K34" s="22"/>
    </row>
  </sheetData>
  <mergeCells count="9">
    <mergeCell ref="H7:H8"/>
    <mergeCell ref="I7:I8"/>
    <mergeCell ref="J7:J8"/>
    <mergeCell ref="B7:B8"/>
    <mergeCell ref="C7:C8"/>
    <mergeCell ref="D7:D8"/>
    <mergeCell ref="E7:E8"/>
    <mergeCell ref="F7:F8"/>
    <mergeCell ref="G7:G8"/>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B78AAA-B7B1-4DC5-8546-1F1AA91388FD}">
  <dimension ref="A1:K34"/>
  <sheetViews>
    <sheetView workbookViewId="0">
      <selection activeCell="C11" sqref="C11"/>
    </sheetView>
  </sheetViews>
  <sheetFormatPr defaultColWidth="12.7109375" defaultRowHeight="12.75" x14ac:dyDescent="0.2"/>
  <cols>
    <col min="1" max="1" width="38" style="1" customWidth="1"/>
    <col min="2" max="2" width="15.7109375" style="1" customWidth="1"/>
    <col min="3" max="3" width="16" style="1" customWidth="1"/>
    <col min="4" max="4" width="15.140625" style="1" customWidth="1"/>
    <col min="5" max="11" width="18.7109375" style="1" customWidth="1"/>
    <col min="12" max="16384" width="12.7109375" style="1"/>
  </cols>
  <sheetData>
    <row r="1" spans="1:10" ht="15" x14ac:dyDescent="0.2">
      <c r="A1" s="37" t="s">
        <v>0</v>
      </c>
      <c r="B1" s="37"/>
      <c r="C1" s="37"/>
      <c r="D1" s="37"/>
      <c r="E1" s="37"/>
      <c r="F1" s="37"/>
      <c r="G1" s="37"/>
      <c r="H1" s="37"/>
      <c r="I1" s="37"/>
      <c r="J1" s="37"/>
    </row>
    <row r="2" spans="1:10" ht="15" x14ac:dyDescent="0.2">
      <c r="A2" s="37" t="s">
        <v>143</v>
      </c>
      <c r="B2" s="37"/>
      <c r="C2" s="37"/>
      <c r="D2" s="37"/>
      <c r="E2" s="37"/>
      <c r="F2" s="37"/>
      <c r="G2" s="38" t="s">
        <v>2</v>
      </c>
      <c r="H2" s="39" t="str">
        <f>'BOR-13'!E2</f>
        <v>University of New Orleans</v>
      </c>
      <c r="I2" s="39"/>
      <c r="J2" s="39"/>
    </row>
    <row r="3" spans="1:10" ht="12.95" customHeight="1" x14ac:dyDescent="0.2">
      <c r="A3" s="37" t="s">
        <v>144</v>
      </c>
      <c r="B3" s="37"/>
      <c r="C3" s="37"/>
      <c r="D3" s="37"/>
      <c r="E3" s="37"/>
      <c r="F3" s="37"/>
      <c r="G3" s="38"/>
      <c r="H3" s="37"/>
      <c r="I3" s="37"/>
      <c r="J3" s="37"/>
    </row>
    <row r="4" spans="1:10" ht="12.95" customHeight="1" x14ac:dyDescent="0.2">
      <c r="A4" s="2"/>
      <c r="B4" s="30" t="s">
        <v>145</v>
      </c>
      <c r="C4" s="31"/>
      <c r="D4" s="32"/>
      <c r="E4" s="30" t="s">
        <v>146</v>
      </c>
      <c r="F4" s="31"/>
      <c r="G4" s="32"/>
      <c r="H4" s="30" t="s">
        <v>7</v>
      </c>
      <c r="I4" s="31"/>
      <c r="J4" s="32"/>
    </row>
    <row r="5" spans="1:10" ht="16.5" customHeight="1" x14ac:dyDescent="0.2">
      <c r="A5" s="14"/>
      <c r="B5" s="33" t="s">
        <v>147</v>
      </c>
      <c r="C5" s="34"/>
      <c r="D5" s="34"/>
      <c r="E5" s="33" t="s">
        <v>148</v>
      </c>
      <c r="F5" s="34"/>
      <c r="G5" s="34"/>
      <c r="H5" s="33" t="s">
        <v>149</v>
      </c>
      <c r="I5" s="34"/>
      <c r="J5" s="36"/>
    </row>
    <row r="6" spans="1:10" ht="12.95" customHeight="1" x14ac:dyDescent="0.2">
      <c r="A6" s="11" t="s">
        <v>150</v>
      </c>
      <c r="B6" s="35" t="s">
        <v>151</v>
      </c>
      <c r="C6" s="35" t="s">
        <v>152</v>
      </c>
      <c r="D6" s="35" t="s">
        <v>153</v>
      </c>
      <c r="E6" s="35" t="s">
        <v>151</v>
      </c>
      <c r="F6" s="35" t="s">
        <v>152</v>
      </c>
      <c r="G6" s="35" t="s">
        <v>153</v>
      </c>
      <c r="H6" s="35" t="s">
        <v>151</v>
      </c>
      <c r="I6" s="35" t="s">
        <v>152</v>
      </c>
      <c r="J6" s="35" t="s">
        <v>153</v>
      </c>
    </row>
    <row r="7" spans="1:10" ht="12.95" customHeight="1" x14ac:dyDescent="0.2">
      <c r="A7" s="11" t="s">
        <v>154</v>
      </c>
      <c r="B7" s="54" t="s">
        <v>82</v>
      </c>
      <c r="C7" s="54" t="s">
        <v>84</v>
      </c>
      <c r="D7" s="54" t="s">
        <v>86</v>
      </c>
      <c r="E7" s="54" t="s">
        <v>82</v>
      </c>
      <c r="F7" s="54" t="s">
        <v>84</v>
      </c>
      <c r="G7" s="54" t="s">
        <v>86</v>
      </c>
      <c r="H7" s="54" t="s">
        <v>82</v>
      </c>
      <c r="I7" s="54" t="s">
        <v>84</v>
      </c>
      <c r="J7" s="54" t="s">
        <v>86</v>
      </c>
    </row>
    <row r="8" spans="1:10" ht="12.95" customHeight="1" x14ac:dyDescent="0.2">
      <c r="A8" s="14"/>
      <c r="B8" s="55"/>
      <c r="C8" s="55"/>
      <c r="D8" s="55"/>
      <c r="E8" s="55"/>
      <c r="F8" s="55"/>
      <c r="G8" s="55"/>
      <c r="H8" s="55"/>
      <c r="I8" s="55"/>
      <c r="J8" s="55"/>
    </row>
    <row r="9" spans="1:10" ht="23.1" customHeight="1" x14ac:dyDescent="0.2">
      <c r="A9" s="29" t="s">
        <v>155</v>
      </c>
      <c r="B9" s="16"/>
      <c r="C9" s="16"/>
      <c r="D9" s="16"/>
      <c r="E9" s="16"/>
      <c r="F9" s="16"/>
      <c r="G9" s="16"/>
      <c r="H9" s="16"/>
      <c r="I9" s="16"/>
      <c r="J9" s="16"/>
    </row>
    <row r="10" spans="1:10" ht="23.1" customHeight="1" x14ac:dyDescent="0.2">
      <c r="A10" s="29" t="s">
        <v>156</v>
      </c>
      <c r="B10" s="16"/>
      <c r="C10" s="16"/>
      <c r="D10" s="16"/>
      <c r="E10" s="16"/>
      <c r="F10" s="16"/>
      <c r="G10" s="16"/>
      <c r="H10" s="16"/>
      <c r="I10" s="16"/>
      <c r="J10" s="16"/>
    </row>
    <row r="11" spans="1:10" ht="23.1" customHeight="1" x14ac:dyDescent="0.2">
      <c r="A11" s="15" t="s">
        <v>157</v>
      </c>
      <c r="B11" s="17">
        <v>41673.087405495811</v>
      </c>
      <c r="C11" s="17">
        <v>1624.1941784883909</v>
      </c>
      <c r="D11" s="17">
        <v>77195.073476438498</v>
      </c>
      <c r="E11" s="17">
        <v>39007.026597837626</v>
      </c>
      <c r="F11" s="17">
        <v>1408.5280880003063</v>
      </c>
      <c r="G11" s="17">
        <v>66944.42970301662</v>
      </c>
      <c r="H11" s="17">
        <v>20234.840401068548</v>
      </c>
      <c r="I11" s="17">
        <v>1373.970644517</v>
      </c>
      <c r="J11" s="17">
        <v>62453.211114409096</v>
      </c>
    </row>
    <row r="12" spans="1:10" ht="23.1" customHeight="1" x14ac:dyDescent="0.2">
      <c r="A12" s="15" t="s">
        <v>158</v>
      </c>
      <c r="B12" s="17">
        <v>2178.9653833614511</v>
      </c>
      <c r="C12" s="17">
        <v>84.924422717877746</v>
      </c>
      <c r="D12" s="17">
        <v>4036.3074430866473</v>
      </c>
      <c r="E12" s="17">
        <v>1603.2888711424293</v>
      </c>
      <c r="F12" s="17">
        <v>57.894118192223452</v>
      </c>
      <c r="G12" s="17">
        <v>2751.5878160724301</v>
      </c>
      <c r="H12" s="17">
        <v>831.70385579132721</v>
      </c>
      <c r="I12" s="17">
        <v>56.473718603114811</v>
      </c>
      <c r="J12" s="17">
        <v>2566.9872092324913</v>
      </c>
    </row>
    <row r="13" spans="1:10" ht="23.1" customHeight="1" x14ac:dyDescent="0.2">
      <c r="A13" s="15" t="s">
        <v>159</v>
      </c>
      <c r="B13" s="17">
        <v>16358.138936022542</v>
      </c>
      <c r="C13" s="17">
        <v>637.55281129682328</v>
      </c>
      <c r="D13" s="17">
        <v>30301.756258585167</v>
      </c>
      <c r="E13" s="17">
        <v>15474.545950432994</v>
      </c>
      <c r="F13" s="17">
        <v>558.77964872730286</v>
      </c>
      <c r="G13" s="17">
        <v>26557.642145999656</v>
      </c>
      <c r="H13" s="17">
        <v>8027.3990328545433</v>
      </c>
      <c r="I13" s="17">
        <v>545.07030469999984</v>
      </c>
      <c r="J13" s="17">
        <v>24775.92294090908</v>
      </c>
    </row>
    <row r="14" spans="1:10" ht="23.1" customHeight="1" x14ac:dyDescent="0.2">
      <c r="A14" s="29" t="s">
        <v>160</v>
      </c>
      <c r="B14" s="18">
        <f t="shared" ref="B14:G14" si="0">SUM(B11:B13)</f>
        <v>60210.191724879805</v>
      </c>
      <c r="C14" s="18">
        <f t="shared" si="0"/>
        <v>2346.6714125030917</v>
      </c>
      <c r="D14" s="18">
        <f t="shared" si="0"/>
        <v>111533.13717811031</v>
      </c>
      <c r="E14" s="18">
        <f t="shared" si="0"/>
        <v>56084.86141941305</v>
      </c>
      <c r="F14" s="18">
        <f t="shared" si="0"/>
        <v>2025.2018549198326</v>
      </c>
      <c r="G14" s="18">
        <f t="shared" si="0"/>
        <v>96253.659665088693</v>
      </c>
      <c r="H14" s="18">
        <f t="shared" ref="H14:J14" si="1">SUM(H11:H13)</f>
        <v>29093.943289714418</v>
      </c>
      <c r="I14" s="18">
        <f t="shared" si="1"/>
        <v>1975.5146678201145</v>
      </c>
      <c r="J14" s="18">
        <f t="shared" si="1"/>
        <v>89796.12126455066</v>
      </c>
    </row>
    <row r="15" spans="1:10" ht="23.1" customHeight="1" x14ac:dyDescent="0.2">
      <c r="A15" s="29" t="s">
        <v>161</v>
      </c>
      <c r="B15" s="19"/>
      <c r="C15" s="19"/>
      <c r="D15" s="19"/>
      <c r="E15" s="19"/>
      <c r="F15" s="19"/>
      <c r="G15" s="19"/>
      <c r="H15" s="19"/>
      <c r="I15" s="19"/>
      <c r="J15" s="19"/>
    </row>
    <row r="16" spans="1:10" ht="23.1" customHeight="1" x14ac:dyDescent="0.2">
      <c r="A16" s="15" t="s">
        <v>162</v>
      </c>
      <c r="B16" s="17">
        <v>75.2613942078533</v>
      </c>
      <c r="C16" s="17">
        <v>2.9332868272484758</v>
      </c>
      <c r="D16" s="17">
        <v>139.41392916926634</v>
      </c>
      <c r="E16" s="17">
        <v>165.84202120871754</v>
      </c>
      <c r="F16" s="17">
        <v>5.988488880518017</v>
      </c>
      <c r="G16" s="17">
        <v>284.62050299493058</v>
      </c>
      <c r="H16" s="17">
        <v>86.030316167063432</v>
      </c>
      <c r="I16" s="17">
        <v>5.8415646780104797</v>
      </c>
      <c r="J16" s="17">
        <v>265.52566718229451</v>
      </c>
    </row>
    <row r="17" spans="1:10" ht="23.1" customHeight="1" x14ac:dyDescent="0.2">
      <c r="A17" s="15" t="s">
        <v>163</v>
      </c>
      <c r="B17" s="17">
        <v>9972.4723709078007</v>
      </c>
      <c r="C17" s="17">
        <v>388.67366394909084</v>
      </c>
      <c r="D17" s="17">
        <v>18472.971054994508</v>
      </c>
      <c r="E17" s="17">
        <v>14062.137435879557</v>
      </c>
      <c r="F17" s="17">
        <v>507.7781436654023</v>
      </c>
      <c r="G17" s="17">
        <v>24133.645990401721</v>
      </c>
      <c r="H17" s="17">
        <v>7294.7140946315549</v>
      </c>
      <c r="I17" s="17">
        <v>495.32009284535246</v>
      </c>
      <c r="J17" s="17">
        <v>22514.549674788748</v>
      </c>
    </row>
    <row r="18" spans="1:10" ht="23.1" customHeight="1" x14ac:dyDescent="0.2">
      <c r="A18" s="15" t="s">
        <v>164</v>
      </c>
      <c r="B18" s="17">
        <v>1334.5447265557991</v>
      </c>
      <c r="C18" s="17">
        <v>52.013419469334892</v>
      </c>
      <c r="D18" s="17">
        <v>2472.1057314914037</v>
      </c>
      <c r="E18" s="17">
        <v>1555.0326527929346</v>
      </c>
      <c r="F18" s="17">
        <v>56.151605499146072</v>
      </c>
      <c r="G18" s="17">
        <v>2668.7697881735735</v>
      </c>
      <c r="H18" s="17">
        <v>806.67101012666251</v>
      </c>
      <c r="I18" s="17">
        <v>54.773957477736339</v>
      </c>
      <c r="J18" s="17">
        <v>2489.7253398971061</v>
      </c>
    </row>
    <row r="19" spans="1:10" ht="23.1" customHeight="1" x14ac:dyDescent="0.2">
      <c r="A19" s="29" t="s">
        <v>165</v>
      </c>
      <c r="B19" s="18">
        <f>SUM(B16:B18)</f>
        <v>11382.278491671454</v>
      </c>
      <c r="C19" s="18">
        <f t="shared" ref="C19:G19" si="2">SUM(C16:C18)</f>
        <v>443.62037024567422</v>
      </c>
      <c r="D19" s="18">
        <f t="shared" si="2"/>
        <v>21084.490715655178</v>
      </c>
      <c r="E19" s="18">
        <f t="shared" si="2"/>
        <v>15783.012109881209</v>
      </c>
      <c r="F19" s="18">
        <f t="shared" si="2"/>
        <v>569.91823804506635</v>
      </c>
      <c r="G19" s="18">
        <f t="shared" si="2"/>
        <v>27087.036281570225</v>
      </c>
      <c r="H19" s="18">
        <f t="shared" ref="H19:J19" si="3">SUM(H16:H18)</f>
        <v>8187.4154209252811</v>
      </c>
      <c r="I19" s="18">
        <f t="shared" si="3"/>
        <v>555.93561500109922</v>
      </c>
      <c r="J19" s="18">
        <f t="shared" si="3"/>
        <v>25269.800681868146</v>
      </c>
    </row>
    <row r="20" spans="1:10" ht="23.1" customHeight="1" x14ac:dyDescent="0.2">
      <c r="A20" s="15" t="s">
        <v>166</v>
      </c>
      <c r="B20" s="17">
        <v>910.84603931127958</v>
      </c>
      <c r="C20" s="17">
        <v>35.49990957361819</v>
      </c>
      <c r="D20" s="17">
        <v>1687.2478452624659</v>
      </c>
      <c r="E20" s="17">
        <v>1334.8515500599146</v>
      </c>
      <c r="F20" s="17">
        <v>48.200954175634742</v>
      </c>
      <c r="G20" s="17">
        <v>2290.8917585095423</v>
      </c>
      <c r="H20" s="17">
        <v>692.45237154473807</v>
      </c>
      <c r="I20" s="17">
        <v>47.018370907358751</v>
      </c>
      <c r="J20" s="17">
        <v>2137.1986776072158</v>
      </c>
    </row>
    <row r="21" spans="1:10" ht="23.1" customHeight="1" x14ac:dyDescent="0.2">
      <c r="A21" s="29" t="s">
        <v>167</v>
      </c>
      <c r="B21" s="19"/>
      <c r="C21" s="19"/>
      <c r="D21" s="19"/>
      <c r="E21" s="19"/>
      <c r="F21" s="19"/>
      <c r="G21" s="19"/>
      <c r="H21" s="19"/>
      <c r="I21" s="19"/>
      <c r="J21" s="19"/>
    </row>
    <row r="22" spans="1:10" ht="23.1" customHeight="1" x14ac:dyDescent="0.2">
      <c r="A22" s="15" t="s">
        <v>168</v>
      </c>
      <c r="B22" s="17">
        <v>13553.618691920243</v>
      </c>
      <c r="C22" s="17">
        <v>528.24760408716793</v>
      </c>
      <c r="D22" s="17">
        <v>25106.673297655208</v>
      </c>
      <c r="E22" s="17">
        <v>19975.733421578298</v>
      </c>
      <c r="F22" s="17">
        <v>721.31572326149183</v>
      </c>
      <c r="G22" s="17">
        <v>34282.645934391214</v>
      </c>
      <c r="H22" s="17">
        <v>10362.383727611144</v>
      </c>
      <c r="I22" s="17">
        <v>703.61864817112701</v>
      </c>
      <c r="J22" s="17">
        <v>31982.665825960321</v>
      </c>
    </row>
    <row r="23" spans="1:10" ht="23.1" customHeight="1" x14ac:dyDescent="0.2">
      <c r="A23" s="15" t="s">
        <v>169</v>
      </c>
      <c r="B23" s="17">
        <v>0</v>
      </c>
      <c r="C23" s="17">
        <v>0</v>
      </c>
      <c r="D23" s="17">
        <v>0</v>
      </c>
      <c r="E23" s="17">
        <v>0</v>
      </c>
      <c r="F23" s="17">
        <v>0</v>
      </c>
      <c r="G23" s="17">
        <v>0</v>
      </c>
      <c r="H23" s="17">
        <v>0</v>
      </c>
      <c r="I23" s="17">
        <v>0</v>
      </c>
      <c r="J23" s="17">
        <v>0</v>
      </c>
    </row>
    <row r="24" spans="1:10" ht="23.1" customHeight="1" x14ac:dyDescent="0.2">
      <c r="A24" s="15" t="s">
        <v>170</v>
      </c>
      <c r="B24" s="17">
        <v>0</v>
      </c>
      <c r="C24" s="17">
        <v>0</v>
      </c>
      <c r="D24" s="17">
        <v>0</v>
      </c>
      <c r="E24" s="17">
        <v>0</v>
      </c>
      <c r="F24" s="17">
        <v>0</v>
      </c>
      <c r="G24" s="17">
        <v>0</v>
      </c>
      <c r="H24" s="17">
        <v>0</v>
      </c>
      <c r="I24" s="17">
        <v>0</v>
      </c>
      <c r="J24" s="17">
        <v>0</v>
      </c>
    </row>
    <row r="25" spans="1:10" ht="23.1" customHeight="1" x14ac:dyDescent="0.2">
      <c r="A25" s="29" t="s">
        <v>171</v>
      </c>
      <c r="B25" s="18">
        <f t="shared" ref="B25:G25" si="4">SUM(B22:B24)</f>
        <v>13553.618691920243</v>
      </c>
      <c r="C25" s="18">
        <f t="shared" si="4"/>
        <v>528.24760408716793</v>
      </c>
      <c r="D25" s="18">
        <f t="shared" si="4"/>
        <v>25106.673297655208</v>
      </c>
      <c r="E25" s="18">
        <f t="shared" si="4"/>
        <v>19975.733421578298</v>
      </c>
      <c r="F25" s="18">
        <f t="shared" si="4"/>
        <v>721.31572326149183</v>
      </c>
      <c r="G25" s="18">
        <f t="shared" si="4"/>
        <v>34282.645934391214</v>
      </c>
      <c r="H25" s="18">
        <f t="shared" ref="H25:J25" si="5">SUM(H22:H24)</f>
        <v>10362.383727611144</v>
      </c>
      <c r="I25" s="18">
        <f t="shared" si="5"/>
        <v>703.61864817112701</v>
      </c>
      <c r="J25" s="18">
        <f t="shared" si="5"/>
        <v>31982.665825960321</v>
      </c>
    </row>
    <row r="26" spans="1:10" ht="23.1" customHeight="1" x14ac:dyDescent="0.2">
      <c r="A26" s="29" t="s">
        <v>172</v>
      </c>
      <c r="B26" s="19"/>
      <c r="C26" s="19"/>
      <c r="D26" s="19"/>
      <c r="E26" s="19"/>
      <c r="F26" s="19"/>
      <c r="G26" s="19"/>
      <c r="H26" s="19"/>
      <c r="I26" s="19"/>
      <c r="J26" s="19"/>
    </row>
    <row r="27" spans="1:10" ht="23.1" customHeight="1" x14ac:dyDescent="0.2">
      <c r="A27" s="15" t="s">
        <v>173</v>
      </c>
      <c r="B27" s="17">
        <v>743.06505221720545</v>
      </c>
      <c r="C27" s="17">
        <v>28.960703590447071</v>
      </c>
      <c r="D27" s="17">
        <v>1376.4509633168207</v>
      </c>
      <c r="E27" s="17">
        <v>508.54149906752207</v>
      </c>
      <c r="F27" s="17">
        <v>18.363229597974396</v>
      </c>
      <c r="G27" s="17">
        <v>872.76636044029237</v>
      </c>
      <c r="H27" s="17">
        <v>263.80519020442085</v>
      </c>
      <c r="I27" s="17">
        <v>17.91269810030018</v>
      </c>
      <c r="J27" s="17">
        <v>814.21355001364452</v>
      </c>
    </row>
    <row r="28" spans="1:10" ht="23.1" customHeight="1" x14ac:dyDescent="0.2">
      <c r="A28" s="15" t="s">
        <v>174</v>
      </c>
      <c r="B28" s="17">
        <v>0</v>
      </c>
      <c r="C28" s="17">
        <v>0</v>
      </c>
      <c r="D28" s="17">
        <v>0</v>
      </c>
      <c r="E28" s="17">
        <v>0</v>
      </c>
      <c r="F28" s="17">
        <v>0</v>
      </c>
      <c r="G28" s="17">
        <v>0</v>
      </c>
      <c r="H28" s="17">
        <v>0</v>
      </c>
      <c r="I28" s="17">
        <v>0</v>
      </c>
      <c r="J28" s="17">
        <v>0</v>
      </c>
    </row>
    <row r="29" spans="1:10" ht="23.1" customHeight="1" x14ac:dyDescent="0.2">
      <c r="A29" s="29" t="s">
        <v>175</v>
      </c>
      <c r="B29" s="18">
        <f t="shared" ref="B29:J29" si="6">SUM(B27:B28)</f>
        <v>743.06505221720545</v>
      </c>
      <c r="C29" s="18">
        <f t="shared" si="6"/>
        <v>28.960703590447071</v>
      </c>
      <c r="D29" s="18">
        <f t="shared" si="6"/>
        <v>1376.4509633168207</v>
      </c>
      <c r="E29" s="18">
        <f t="shared" si="6"/>
        <v>508.54149906752207</v>
      </c>
      <c r="F29" s="18">
        <f t="shared" si="6"/>
        <v>18.363229597974396</v>
      </c>
      <c r="G29" s="18">
        <f t="shared" si="6"/>
        <v>872.76636044029237</v>
      </c>
      <c r="H29" s="18">
        <f t="shared" si="6"/>
        <v>263.80519020442085</v>
      </c>
      <c r="I29" s="18">
        <f t="shared" si="6"/>
        <v>17.91269810030018</v>
      </c>
      <c r="J29" s="18">
        <f t="shared" si="6"/>
        <v>814.21355001364452</v>
      </c>
    </row>
    <row r="30" spans="1:10" ht="23.1" customHeight="1" x14ac:dyDescent="0.2">
      <c r="A30" s="15" t="s">
        <v>176</v>
      </c>
      <c r="B30" s="17">
        <v>0</v>
      </c>
      <c r="C30" s="17">
        <v>0</v>
      </c>
      <c r="D30" s="17">
        <v>0</v>
      </c>
      <c r="E30" s="17">
        <v>0</v>
      </c>
      <c r="F30" s="17">
        <v>0</v>
      </c>
      <c r="G30" s="17">
        <v>0</v>
      </c>
      <c r="H30" s="17">
        <v>0</v>
      </c>
      <c r="I30" s="17">
        <v>0</v>
      </c>
      <c r="J30" s="17">
        <v>0</v>
      </c>
    </row>
    <row r="31" spans="1:10" ht="23.1" customHeight="1" x14ac:dyDescent="0.2">
      <c r="A31" s="29" t="s">
        <v>177</v>
      </c>
      <c r="B31" s="18">
        <f t="shared" ref="B31:J31" si="7">SUM(+B30+B29+B25+B20+B19+B14)</f>
        <v>86799.999999999985</v>
      </c>
      <c r="C31" s="18">
        <f t="shared" si="7"/>
        <v>3382.9999999999991</v>
      </c>
      <c r="D31" s="18">
        <f t="shared" si="7"/>
        <v>160788</v>
      </c>
      <c r="E31" s="18">
        <f t="shared" si="7"/>
        <v>93687</v>
      </c>
      <c r="F31" s="18">
        <f t="shared" si="7"/>
        <v>3383</v>
      </c>
      <c r="G31" s="18">
        <f t="shared" si="7"/>
        <v>160786.99999999997</v>
      </c>
      <c r="H31" s="18">
        <f t="shared" si="7"/>
        <v>48600</v>
      </c>
      <c r="I31" s="18">
        <f t="shared" si="7"/>
        <v>3299.9999999999995</v>
      </c>
      <c r="J31" s="18">
        <f t="shared" si="7"/>
        <v>150000</v>
      </c>
    </row>
    <row r="33" spans="1:11" ht="15.75" x14ac:dyDescent="0.25">
      <c r="A33" s="42" t="s">
        <v>178</v>
      </c>
      <c r="J33" s="41" t="s">
        <v>184</v>
      </c>
    </row>
    <row r="34" spans="1:11" ht="15.75" x14ac:dyDescent="0.25">
      <c r="A34" s="43" t="s">
        <v>180</v>
      </c>
      <c r="B34" s="21"/>
      <c r="K34" s="22"/>
    </row>
  </sheetData>
  <mergeCells count="9">
    <mergeCell ref="H7:H8"/>
    <mergeCell ref="I7:I8"/>
    <mergeCell ref="J7:J8"/>
    <mergeCell ref="B7:B8"/>
    <mergeCell ref="C7:C8"/>
    <mergeCell ref="D7:D8"/>
    <mergeCell ref="E7:E8"/>
    <mergeCell ref="F7:F8"/>
    <mergeCell ref="G7:G8"/>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CA2F6A-446C-432A-9BEB-C060E8451093}">
  <dimension ref="A1:K34"/>
  <sheetViews>
    <sheetView topLeftCell="A2" workbookViewId="0">
      <selection activeCell="G11" sqref="G11"/>
    </sheetView>
  </sheetViews>
  <sheetFormatPr defaultColWidth="12.7109375" defaultRowHeight="12.75" x14ac:dyDescent="0.2"/>
  <cols>
    <col min="1" max="1" width="38" style="1" customWidth="1"/>
    <col min="2" max="2" width="15.7109375" style="1" customWidth="1"/>
    <col min="3" max="3" width="16" style="1" customWidth="1"/>
    <col min="4" max="4" width="15.140625" style="1" customWidth="1"/>
    <col min="5" max="11" width="18.7109375" style="1" customWidth="1"/>
    <col min="12" max="16384" width="12.7109375" style="1"/>
  </cols>
  <sheetData>
    <row r="1" spans="1:10" ht="15" x14ac:dyDescent="0.2">
      <c r="A1" s="37" t="s">
        <v>0</v>
      </c>
      <c r="B1" s="37"/>
      <c r="C1" s="37"/>
      <c r="D1" s="37"/>
      <c r="E1" s="37"/>
      <c r="F1" s="37"/>
      <c r="G1" s="37"/>
      <c r="H1" s="37"/>
      <c r="I1" s="37"/>
      <c r="J1" s="37"/>
    </row>
    <row r="2" spans="1:10" ht="15" x14ac:dyDescent="0.2">
      <c r="A2" s="37" t="s">
        <v>143</v>
      </c>
      <c r="B2" s="37"/>
      <c r="C2" s="37"/>
      <c r="D2" s="37"/>
      <c r="E2" s="37"/>
      <c r="F2" s="37"/>
      <c r="G2" s="38" t="s">
        <v>2</v>
      </c>
      <c r="H2" s="39" t="str">
        <f>'BOR-13'!E2</f>
        <v>University of New Orleans</v>
      </c>
      <c r="I2" s="39"/>
      <c r="J2" s="39"/>
    </row>
    <row r="3" spans="1:10" ht="12.95" customHeight="1" x14ac:dyDescent="0.2">
      <c r="A3" s="37" t="s">
        <v>144</v>
      </c>
      <c r="B3" s="37"/>
      <c r="C3" s="37"/>
      <c r="D3" s="37"/>
      <c r="E3" s="37"/>
      <c r="F3" s="37"/>
      <c r="G3" s="38"/>
      <c r="H3" s="37"/>
      <c r="I3" s="37"/>
      <c r="J3" s="37"/>
    </row>
    <row r="4" spans="1:10" ht="12.95" customHeight="1" x14ac:dyDescent="0.2">
      <c r="A4" s="2"/>
      <c r="B4" s="30" t="s">
        <v>145</v>
      </c>
      <c r="C4" s="31"/>
      <c r="D4" s="32"/>
      <c r="E4" s="30" t="s">
        <v>146</v>
      </c>
      <c r="F4" s="31"/>
      <c r="G4" s="32"/>
      <c r="H4" s="30" t="s">
        <v>7</v>
      </c>
      <c r="I4" s="31"/>
      <c r="J4" s="32"/>
    </row>
    <row r="5" spans="1:10" ht="16.5" customHeight="1" x14ac:dyDescent="0.2">
      <c r="A5" s="14"/>
      <c r="B5" s="33" t="s">
        <v>147</v>
      </c>
      <c r="C5" s="34"/>
      <c r="D5" s="34"/>
      <c r="E5" s="33" t="s">
        <v>148</v>
      </c>
      <c r="F5" s="34"/>
      <c r="G5" s="34"/>
      <c r="H5" s="33" t="s">
        <v>149</v>
      </c>
      <c r="I5" s="34"/>
      <c r="J5" s="36"/>
    </row>
    <row r="6" spans="1:10" ht="12.95" customHeight="1" x14ac:dyDescent="0.2">
      <c r="A6" s="11" t="s">
        <v>150</v>
      </c>
      <c r="B6" s="35" t="s">
        <v>151</v>
      </c>
      <c r="C6" s="35" t="s">
        <v>152</v>
      </c>
      <c r="D6" s="35" t="s">
        <v>153</v>
      </c>
      <c r="E6" s="35" t="s">
        <v>151</v>
      </c>
      <c r="F6" s="35" t="s">
        <v>152</v>
      </c>
      <c r="G6" s="35" t="s">
        <v>153</v>
      </c>
      <c r="H6" s="35" t="s">
        <v>151</v>
      </c>
      <c r="I6" s="35" t="s">
        <v>152</v>
      </c>
      <c r="J6" s="35" t="s">
        <v>153</v>
      </c>
    </row>
    <row r="7" spans="1:10" ht="12.95" customHeight="1" x14ac:dyDescent="0.2">
      <c r="A7" s="11" t="s">
        <v>154</v>
      </c>
      <c r="B7" s="54" t="s">
        <v>88</v>
      </c>
      <c r="C7" s="54" t="s">
        <v>90</v>
      </c>
      <c r="D7" s="54" t="s">
        <v>92</v>
      </c>
      <c r="E7" s="54" t="s">
        <v>88</v>
      </c>
      <c r="F7" s="54" t="s">
        <v>90</v>
      </c>
      <c r="G7" s="54" t="s">
        <v>92</v>
      </c>
      <c r="H7" s="54" t="s">
        <v>88</v>
      </c>
      <c r="I7" s="54" t="s">
        <v>90</v>
      </c>
      <c r="J7" s="54" t="s">
        <v>92</v>
      </c>
    </row>
    <row r="8" spans="1:10" ht="12.95" customHeight="1" x14ac:dyDescent="0.2">
      <c r="A8" s="14"/>
      <c r="B8" s="55"/>
      <c r="C8" s="55"/>
      <c r="D8" s="55"/>
      <c r="E8" s="55"/>
      <c r="F8" s="55"/>
      <c r="G8" s="55"/>
      <c r="H8" s="55"/>
      <c r="I8" s="55"/>
      <c r="J8" s="55"/>
    </row>
    <row r="9" spans="1:10" ht="23.1" customHeight="1" x14ac:dyDescent="0.2">
      <c r="A9" s="29" t="s">
        <v>155</v>
      </c>
      <c r="B9" s="16"/>
      <c r="C9" s="16"/>
      <c r="D9" s="16"/>
      <c r="E9" s="16"/>
      <c r="F9" s="16"/>
      <c r="G9" s="16"/>
      <c r="H9" s="16"/>
      <c r="I9" s="16"/>
      <c r="J9" s="16"/>
    </row>
    <row r="10" spans="1:10" ht="23.1" customHeight="1" x14ac:dyDescent="0.2">
      <c r="A10" s="29" t="s">
        <v>156</v>
      </c>
      <c r="B10" s="16"/>
      <c r="C10" s="16"/>
      <c r="D10" s="16"/>
      <c r="E10" s="16"/>
      <c r="F10" s="16"/>
      <c r="G10" s="16"/>
      <c r="H10" s="16"/>
      <c r="I10" s="16"/>
      <c r="J10" s="16"/>
    </row>
    <row r="11" spans="1:10" ht="23.1" customHeight="1" x14ac:dyDescent="0.2">
      <c r="A11" s="15" t="s">
        <v>157</v>
      </c>
      <c r="B11" s="17">
        <v>214369.14622109343</v>
      </c>
      <c r="C11" s="17">
        <v>172177.54574649697</v>
      </c>
      <c r="D11" s="17">
        <v>0</v>
      </c>
      <c r="E11" s="17">
        <v>206788.82732091995</v>
      </c>
      <c r="F11" s="17">
        <v>164460.12260127725</v>
      </c>
      <c r="G11" s="17">
        <v>0</v>
      </c>
      <c r="H11" s="17">
        <v>165432.31092095823</v>
      </c>
      <c r="I11" s="17">
        <v>147904.81722169934</v>
      </c>
      <c r="J11" s="17">
        <v>1936.049544546682</v>
      </c>
    </row>
    <row r="12" spans="1:10" ht="23.1" customHeight="1" x14ac:dyDescent="0.2">
      <c r="A12" s="15" t="s">
        <v>158</v>
      </c>
      <c r="B12" s="17">
        <v>11208.7435310807</v>
      </c>
      <c r="C12" s="17">
        <v>9002.6665968663638</v>
      </c>
      <c r="D12" s="17">
        <v>0</v>
      </c>
      <c r="E12" s="17">
        <v>8499.5513484897019</v>
      </c>
      <c r="F12" s="17">
        <v>6759.732984312227</v>
      </c>
      <c r="G12" s="17">
        <v>0</v>
      </c>
      <c r="H12" s="17">
        <v>6799.6924185359458</v>
      </c>
      <c r="I12" s="17">
        <v>6079.2674582648478</v>
      </c>
      <c r="J12" s="17">
        <v>79.576603486207233</v>
      </c>
    </row>
    <row r="13" spans="1:10" ht="23.1" customHeight="1" x14ac:dyDescent="0.2">
      <c r="A13" s="15" t="s">
        <v>159</v>
      </c>
      <c r="B13" s="17">
        <v>84147.35974226665</v>
      </c>
      <c r="C13" s="17">
        <v>67585.686358653053</v>
      </c>
      <c r="D13" s="17">
        <v>0</v>
      </c>
      <c r="E13" s="17">
        <v>82035.558449644072</v>
      </c>
      <c r="F13" s="17">
        <v>65243.263744393917</v>
      </c>
      <c r="G13" s="17">
        <v>0</v>
      </c>
      <c r="H13" s="17">
        <v>65628.942278174072</v>
      </c>
      <c r="I13" s="17">
        <v>58675.579504807938</v>
      </c>
      <c r="J13" s="17">
        <v>768.05361116818153</v>
      </c>
    </row>
    <row r="14" spans="1:10" ht="23.1" customHeight="1" x14ac:dyDescent="0.2">
      <c r="A14" s="29" t="s">
        <v>160</v>
      </c>
      <c r="B14" s="18">
        <f t="shared" ref="B14:G14" si="0">SUM(B11:B13)</f>
        <v>309725.24949444074</v>
      </c>
      <c r="C14" s="18">
        <f t="shared" si="0"/>
        <v>248765.89870201639</v>
      </c>
      <c r="D14" s="18">
        <f t="shared" si="0"/>
        <v>0</v>
      </c>
      <c r="E14" s="18">
        <f t="shared" si="0"/>
        <v>297323.93711905373</v>
      </c>
      <c r="F14" s="18">
        <f t="shared" si="0"/>
        <v>236463.1193299834</v>
      </c>
      <c r="G14" s="18">
        <f t="shared" si="0"/>
        <v>0</v>
      </c>
      <c r="H14" s="18">
        <f t="shared" ref="H14:J14" si="1">SUM(H11:H13)</f>
        <v>237860.94561766824</v>
      </c>
      <c r="I14" s="18">
        <f t="shared" si="1"/>
        <v>212659.66418477215</v>
      </c>
      <c r="J14" s="18">
        <f t="shared" si="1"/>
        <v>2783.6797592010707</v>
      </c>
    </row>
    <row r="15" spans="1:10" ht="23.1" customHeight="1" x14ac:dyDescent="0.2">
      <c r="A15" s="29" t="s">
        <v>161</v>
      </c>
      <c r="B15" s="19"/>
      <c r="C15" s="19"/>
      <c r="D15" s="19"/>
      <c r="E15" s="19"/>
      <c r="F15" s="19"/>
      <c r="G15" s="19"/>
      <c r="H15" s="19"/>
      <c r="I15" s="19"/>
      <c r="J15" s="19"/>
    </row>
    <row r="16" spans="1:10" ht="23.1" customHeight="1" x14ac:dyDescent="0.2">
      <c r="A16" s="15" t="s">
        <v>162</v>
      </c>
      <c r="B16" s="17">
        <v>387.14964079236796</v>
      </c>
      <c r="C16" s="17">
        <v>310.95181449068423</v>
      </c>
      <c r="D16" s="17">
        <v>0</v>
      </c>
      <c r="E16" s="17">
        <v>879.18203660729557</v>
      </c>
      <c r="F16" s="17">
        <v>699.21759024670894</v>
      </c>
      <c r="G16" s="17">
        <v>0</v>
      </c>
      <c r="H16" s="17">
        <v>703.35093979917997</v>
      </c>
      <c r="I16" s="17">
        <v>628.83116130446899</v>
      </c>
      <c r="J16" s="17">
        <v>8.2312956826511297</v>
      </c>
    </row>
    <row r="17" spans="1:10" ht="23.1" customHeight="1" x14ac:dyDescent="0.2">
      <c r="A17" s="15" t="s">
        <v>163</v>
      </c>
      <c r="B17" s="17">
        <v>51299.064239310916</v>
      </c>
      <c r="C17" s="17">
        <v>41202.51041494021</v>
      </c>
      <c r="D17" s="17">
        <v>0</v>
      </c>
      <c r="E17" s="17">
        <v>74547.925428193033</v>
      </c>
      <c r="F17" s="17">
        <v>59288.314143610376</v>
      </c>
      <c r="G17" s="17">
        <v>0</v>
      </c>
      <c r="H17" s="17">
        <v>59638.790633547913</v>
      </c>
      <c r="I17" s="17">
        <v>53320.082267318459</v>
      </c>
      <c r="J17" s="17">
        <v>697.95103991845122</v>
      </c>
    </row>
    <row r="18" spans="1:10" ht="23.1" customHeight="1" x14ac:dyDescent="0.2">
      <c r="A18" s="15" t="s">
        <v>164</v>
      </c>
      <c r="B18" s="17">
        <v>6864.9872480506592</v>
      </c>
      <c r="C18" s="17">
        <v>5513.8375871091421</v>
      </c>
      <c r="D18" s="17">
        <v>0</v>
      </c>
      <c r="E18" s="17">
        <v>8243.7295729333091</v>
      </c>
      <c r="F18" s="17">
        <v>6556.2767283957137</v>
      </c>
      <c r="G18" s="17">
        <v>0</v>
      </c>
      <c r="H18" s="17">
        <v>6595.033452853444</v>
      </c>
      <c r="I18" s="17">
        <v>5896.2920362113218</v>
      </c>
      <c r="J18" s="17">
        <v>77.181485536810285</v>
      </c>
    </row>
    <row r="19" spans="1:10" ht="23.1" customHeight="1" x14ac:dyDescent="0.2">
      <c r="A19" s="29" t="s">
        <v>165</v>
      </c>
      <c r="B19" s="18">
        <f>SUM(B16:B18)</f>
        <v>58551.201128153945</v>
      </c>
      <c r="C19" s="18">
        <f t="shared" ref="C19:G19" si="2">SUM(C16:C18)</f>
        <v>47027.299816540035</v>
      </c>
      <c r="D19" s="18">
        <f t="shared" si="2"/>
        <v>0</v>
      </c>
      <c r="E19" s="18">
        <f t="shared" si="2"/>
        <v>83670.83703773364</v>
      </c>
      <c r="F19" s="18">
        <f t="shared" si="2"/>
        <v>66543.808462252797</v>
      </c>
      <c r="G19" s="18">
        <f t="shared" si="2"/>
        <v>0</v>
      </c>
      <c r="H19" s="18">
        <f t="shared" ref="H19:J19" si="3">SUM(H16:H18)</f>
        <v>66937.175026200537</v>
      </c>
      <c r="I19" s="18">
        <f t="shared" si="3"/>
        <v>59845.205464834253</v>
      </c>
      <c r="J19" s="18">
        <f t="shared" si="3"/>
        <v>783.36382113791262</v>
      </c>
    </row>
    <row r="20" spans="1:10" ht="23.1" customHeight="1" x14ac:dyDescent="0.2">
      <c r="A20" s="15" t="s">
        <v>166</v>
      </c>
      <c r="B20" s="17">
        <v>4685.4528892014168</v>
      </c>
      <c r="C20" s="17">
        <v>3763.2737424885677</v>
      </c>
      <c r="D20" s="17">
        <v>0</v>
      </c>
      <c r="E20" s="17">
        <v>7076.4785414252519</v>
      </c>
      <c r="F20" s="17">
        <v>5627.9565176990018</v>
      </c>
      <c r="G20" s="17">
        <v>0</v>
      </c>
      <c r="H20" s="17">
        <v>5661.2255771137543</v>
      </c>
      <c r="I20" s="17">
        <v>5061.4207682432898</v>
      </c>
      <c r="J20" s="17">
        <v>66.25315900582369</v>
      </c>
    </row>
    <row r="21" spans="1:10" ht="23.1" customHeight="1" x14ac:dyDescent="0.2">
      <c r="A21" s="29" t="s">
        <v>167</v>
      </c>
      <c r="B21" s="19"/>
      <c r="C21" s="19"/>
      <c r="D21" s="19"/>
      <c r="E21" s="19"/>
      <c r="F21" s="19"/>
      <c r="G21" s="19"/>
      <c r="H21" s="19"/>
      <c r="I21" s="19"/>
      <c r="J21" s="19"/>
    </row>
    <row r="22" spans="1:10" ht="23.1" customHeight="1" x14ac:dyDescent="0.2">
      <c r="A22" s="15" t="s">
        <v>168</v>
      </c>
      <c r="B22" s="17">
        <v>69720.720207786275</v>
      </c>
      <c r="C22" s="17">
        <v>55998.462020620937</v>
      </c>
      <c r="D22" s="17">
        <v>0</v>
      </c>
      <c r="E22" s="17">
        <v>105897.80481633723</v>
      </c>
      <c r="F22" s="17">
        <v>84221.020008362189</v>
      </c>
      <c r="G22" s="17">
        <v>0</v>
      </c>
      <c r="H22" s="17">
        <v>84718.883506386293</v>
      </c>
      <c r="I22" s="17">
        <v>75742.948342330536</v>
      </c>
      <c r="J22" s="17">
        <v>991.46264060476994</v>
      </c>
    </row>
    <row r="23" spans="1:10" ht="23.1" customHeight="1" x14ac:dyDescent="0.2">
      <c r="A23" s="15" t="s">
        <v>169</v>
      </c>
      <c r="B23" s="17">
        <v>0</v>
      </c>
      <c r="C23" s="17">
        <v>0</v>
      </c>
      <c r="D23" s="17">
        <v>0</v>
      </c>
      <c r="E23" s="17">
        <v>0</v>
      </c>
      <c r="F23" s="17">
        <v>0</v>
      </c>
      <c r="G23" s="17">
        <v>0</v>
      </c>
      <c r="H23" s="17">
        <v>0</v>
      </c>
      <c r="I23" s="17">
        <v>0</v>
      </c>
      <c r="J23" s="17">
        <v>0</v>
      </c>
    </row>
    <row r="24" spans="1:10" ht="23.1" customHeight="1" x14ac:dyDescent="0.2">
      <c r="A24" s="15" t="s">
        <v>170</v>
      </c>
      <c r="B24" s="17">
        <v>0</v>
      </c>
      <c r="C24" s="17">
        <v>0</v>
      </c>
      <c r="D24" s="17">
        <v>0</v>
      </c>
      <c r="E24" s="17">
        <v>0</v>
      </c>
      <c r="F24" s="17">
        <v>0</v>
      </c>
      <c r="G24" s="17">
        <v>0</v>
      </c>
      <c r="H24" s="17">
        <v>0</v>
      </c>
      <c r="I24" s="17">
        <v>0</v>
      </c>
      <c r="J24" s="17">
        <v>0</v>
      </c>
    </row>
    <row r="25" spans="1:10" ht="23.1" customHeight="1" x14ac:dyDescent="0.2">
      <c r="A25" s="29" t="s">
        <v>171</v>
      </c>
      <c r="B25" s="18">
        <f t="shared" ref="B25:G25" si="4">SUM(B22:B24)</f>
        <v>69720.720207786275</v>
      </c>
      <c r="C25" s="18">
        <f t="shared" si="4"/>
        <v>55998.462020620937</v>
      </c>
      <c r="D25" s="18">
        <f t="shared" si="4"/>
        <v>0</v>
      </c>
      <c r="E25" s="18">
        <f t="shared" si="4"/>
        <v>105897.80481633723</v>
      </c>
      <c r="F25" s="18">
        <f t="shared" si="4"/>
        <v>84221.020008362189</v>
      </c>
      <c r="G25" s="18">
        <f t="shared" si="4"/>
        <v>0</v>
      </c>
      <c r="H25" s="18">
        <f t="shared" ref="H25:J25" si="5">SUM(H22:H24)</f>
        <v>84718.883506386293</v>
      </c>
      <c r="I25" s="18">
        <f t="shared" si="5"/>
        <v>75742.948342330536</v>
      </c>
      <c r="J25" s="18">
        <f t="shared" si="5"/>
        <v>991.46264060476994</v>
      </c>
    </row>
    <row r="26" spans="1:10" ht="23.1" customHeight="1" x14ac:dyDescent="0.2">
      <c r="A26" s="29" t="s">
        <v>172</v>
      </c>
      <c r="B26" s="19"/>
      <c r="C26" s="19"/>
      <c r="D26" s="19"/>
      <c r="E26" s="19"/>
      <c r="F26" s="19"/>
      <c r="G26" s="19"/>
      <c r="H26" s="19"/>
      <c r="I26" s="19"/>
      <c r="J26" s="19"/>
    </row>
    <row r="27" spans="1:10" ht="23.1" customHeight="1" x14ac:dyDescent="0.2">
      <c r="A27" s="15" t="s">
        <v>173</v>
      </c>
      <c r="B27" s="17">
        <v>3822.3762804175499</v>
      </c>
      <c r="C27" s="17">
        <v>3070.0657183340472</v>
      </c>
      <c r="D27" s="17">
        <v>0</v>
      </c>
      <c r="E27" s="17">
        <v>2695.9424854501785</v>
      </c>
      <c r="F27" s="17">
        <v>2144.0956817025972</v>
      </c>
      <c r="G27" s="17">
        <v>0</v>
      </c>
      <c r="H27" s="17">
        <v>2156.7702726311427</v>
      </c>
      <c r="I27" s="17">
        <v>1928.2612398198137</v>
      </c>
      <c r="J27" s="17">
        <v>25.240620050422979</v>
      </c>
    </row>
    <row r="28" spans="1:10" ht="23.1" customHeight="1" x14ac:dyDescent="0.2">
      <c r="A28" s="15" t="s">
        <v>174</v>
      </c>
      <c r="B28" s="17">
        <v>0</v>
      </c>
      <c r="C28" s="17">
        <v>0</v>
      </c>
      <c r="D28" s="17">
        <v>0</v>
      </c>
      <c r="E28" s="17">
        <v>0</v>
      </c>
      <c r="F28" s="17">
        <v>0</v>
      </c>
      <c r="G28" s="17">
        <v>0</v>
      </c>
      <c r="H28" s="17">
        <v>0</v>
      </c>
      <c r="I28" s="17">
        <v>0</v>
      </c>
      <c r="J28" s="17">
        <v>0</v>
      </c>
    </row>
    <row r="29" spans="1:10" ht="23.1" customHeight="1" x14ac:dyDescent="0.2">
      <c r="A29" s="29" t="s">
        <v>175</v>
      </c>
      <c r="B29" s="18">
        <f t="shared" ref="B29:J29" si="6">SUM(B27:B28)</f>
        <v>3822.3762804175499</v>
      </c>
      <c r="C29" s="18">
        <f t="shared" si="6"/>
        <v>3070.0657183340472</v>
      </c>
      <c r="D29" s="18">
        <f t="shared" si="6"/>
        <v>0</v>
      </c>
      <c r="E29" s="18">
        <f t="shared" si="6"/>
        <v>2695.9424854501785</v>
      </c>
      <c r="F29" s="18">
        <f t="shared" si="6"/>
        <v>2144.0956817025972</v>
      </c>
      <c r="G29" s="18">
        <f t="shared" si="6"/>
        <v>0</v>
      </c>
      <c r="H29" s="18">
        <f t="shared" si="6"/>
        <v>2156.7702726311427</v>
      </c>
      <c r="I29" s="18">
        <f t="shared" si="6"/>
        <v>1928.2612398198137</v>
      </c>
      <c r="J29" s="18">
        <f t="shared" si="6"/>
        <v>25.240620050422979</v>
      </c>
    </row>
    <row r="30" spans="1:10" ht="23.1" customHeight="1" x14ac:dyDescent="0.2">
      <c r="A30" s="15" t="s">
        <v>176</v>
      </c>
      <c r="B30" s="17">
        <v>0</v>
      </c>
      <c r="C30" s="17">
        <v>0</v>
      </c>
      <c r="D30" s="17">
        <v>0</v>
      </c>
      <c r="E30" s="17">
        <v>0</v>
      </c>
      <c r="F30" s="17">
        <v>0</v>
      </c>
      <c r="G30" s="17">
        <v>0</v>
      </c>
      <c r="H30" s="17">
        <v>0</v>
      </c>
      <c r="I30" s="17">
        <v>0</v>
      </c>
      <c r="J30" s="17">
        <v>0</v>
      </c>
    </row>
    <row r="31" spans="1:10" ht="23.1" customHeight="1" x14ac:dyDescent="0.2">
      <c r="A31" s="29" t="s">
        <v>177</v>
      </c>
      <c r="B31" s="18">
        <f t="shared" ref="B31:J31" si="7">SUM(+B30+B29+B25+B20+B19+B14)</f>
        <v>446504.99999999994</v>
      </c>
      <c r="C31" s="18">
        <f t="shared" si="7"/>
        <v>358625</v>
      </c>
      <c r="D31" s="18">
        <f t="shared" si="7"/>
        <v>0</v>
      </c>
      <c r="E31" s="18">
        <f t="shared" si="7"/>
        <v>496665.00000000006</v>
      </c>
      <c r="F31" s="18">
        <f t="shared" si="7"/>
        <v>395000</v>
      </c>
      <c r="G31" s="18">
        <f t="shared" si="7"/>
        <v>0</v>
      </c>
      <c r="H31" s="18">
        <f t="shared" si="7"/>
        <v>397335</v>
      </c>
      <c r="I31" s="18">
        <f t="shared" si="7"/>
        <v>355237.5</v>
      </c>
      <c r="J31" s="18">
        <f t="shared" si="7"/>
        <v>4650</v>
      </c>
    </row>
    <row r="33" spans="1:11" ht="15.75" x14ac:dyDescent="0.25">
      <c r="A33" s="42" t="s">
        <v>178</v>
      </c>
      <c r="J33" s="41" t="s">
        <v>185</v>
      </c>
    </row>
    <row r="34" spans="1:11" ht="15.75" x14ac:dyDescent="0.25">
      <c r="A34" s="43" t="s">
        <v>180</v>
      </c>
      <c r="B34" s="21"/>
      <c r="K34" s="22"/>
    </row>
  </sheetData>
  <mergeCells count="9">
    <mergeCell ref="H7:H8"/>
    <mergeCell ref="I7:I8"/>
    <mergeCell ref="J7:J8"/>
    <mergeCell ref="B7:B8"/>
    <mergeCell ref="C7:C8"/>
    <mergeCell ref="D7:D8"/>
    <mergeCell ref="E7:E8"/>
    <mergeCell ref="F7:F8"/>
    <mergeCell ref="G7:G8"/>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1041B8-6CAB-4DAA-A986-D8D871E77962}">
  <dimension ref="A1:K34"/>
  <sheetViews>
    <sheetView topLeftCell="A5" workbookViewId="0">
      <selection activeCell="E30" sqref="E30"/>
    </sheetView>
  </sheetViews>
  <sheetFormatPr defaultColWidth="12.7109375" defaultRowHeight="12.75" x14ac:dyDescent="0.2"/>
  <cols>
    <col min="1" max="1" width="38" style="1" customWidth="1"/>
    <col min="2" max="2" width="15.7109375" style="1" customWidth="1"/>
    <col min="3" max="3" width="16" style="1" customWidth="1"/>
    <col min="4" max="4" width="15.140625" style="1" customWidth="1"/>
    <col min="5" max="11" width="18.7109375" style="1" customWidth="1"/>
    <col min="12" max="16384" width="12.7109375" style="1"/>
  </cols>
  <sheetData>
    <row r="1" spans="1:10" ht="15" x14ac:dyDescent="0.2">
      <c r="A1" s="37" t="s">
        <v>0</v>
      </c>
      <c r="B1" s="37"/>
      <c r="C1" s="37"/>
      <c r="D1" s="37"/>
      <c r="E1" s="37"/>
      <c r="F1" s="37"/>
      <c r="G1" s="37"/>
      <c r="H1" s="37"/>
      <c r="I1" s="37"/>
      <c r="J1" s="37"/>
    </row>
    <row r="2" spans="1:10" ht="15" x14ac:dyDescent="0.2">
      <c r="A2" s="37" t="s">
        <v>143</v>
      </c>
      <c r="B2" s="37"/>
      <c r="C2" s="37"/>
      <c r="D2" s="37"/>
      <c r="E2" s="37"/>
      <c r="F2" s="37"/>
      <c r="G2" s="38" t="s">
        <v>2</v>
      </c>
      <c r="H2" s="39" t="str">
        <f>'BOR-13'!E2</f>
        <v>University of New Orleans</v>
      </c>
      <c r="I2" s="39"/>
      <c r="J2" s="39"/>
    </row>
    <row r="3" spans="1:10" ht="12.95" customHeight="1" x14ac:dyDescent="0.2">
      <c r="A3" s="37" t="s">
        <v>144</v>
      </c>
      <c r="B3" s="37"/>
      <c r="C3" s="37"/>
      <c r="D3" s="37"/>
      <c r="E3" s="37"/>
      <c r="F3" s="37"/>
      <c r="G3" s="38"/>
      <c r="H3" s="37"/>
      <c r="I3" s="37"/>
      <c r="J3" s="37"/>
    </row>
    <row r="4" spans="1:10" ht="12.95" customHeight="1" x14ac:dyDescent="0.2">
      <c r="A4" s="2"/>
      <c r="B4" s="30" t="s">
        <v>145</v>
      </c>
      <c r="C4" s="31"/>
      <c r="D4" s="32"/>
      <c r="E4" s="30" t="s">
        <v>146</v>
      </c>
      <c r="F4" s="31"/>
      <c r="G4" s="32"/>
      <c r="H4" s="30" t="s">
        <v>7</v>
      </c>
      <c r="I4" s="31"/>
      <c r="J4" s="32"/>
    </row>
    <row r="5" spans="1:10" ht="16.5" customHeight="1" x14ac:dyDescent="0.2">
      <c r="A5" s="14"/>
      <c r="B5" s="33" t="s">
        <v>147</v>
      </c>
      <c r="C5" s="34"/>
      <c r="D5" s="34"/>
      <c r="E5" s="33" t="s">
        <v>148</v>
      </c>
      <c r="F5" s="34"/>
      <c r="G5" s="34"/>
      <c r="H5" s="33" t="s">
        <v>149</v>
      </c>
      <c r="I5" s="34"/>
      <c r="J5" s="36"/>
    </row>
    <row r="6" spans="1:10" ht="12.95" customHeight="1" x14ac:dyDescent="0.2">
      <c r="A6" s="11" t="s">
        <v>150</v>
      </c>
      <c r="B6" s="35" t="s">
        <v>151</v>
      </c>
      <c r="C6" s="35" t="s">
        <v>152</v>
      </c>
      <c r="D6" s="35" t="s">
        <v>153</v>
      </c>
      <c r="E6" s="35" t="s">
        <v>151</v>
      </c>
      <c r="F6" s="35" t="s">
        <v>152</v>
      </c>
      <c r="G6" s="35" t="s">
        <v>153</v>
      </c>
      <c r="H6" s="35" t="s">
        <v>151</v>
      </c>
      <c r="I6" s="35" t="s">
        <v>152</v>
      </c>
      <c r="J6" s="35" t="s">
        <v>153</v>
      </c>
    </row>
    <row r="7" spans="1:10" ht="12.95" customHeight="1" x14ac:dyDescent="0.2">
      <c r="A7" s="11" t="s">
        <v>154</v>
      </c>
      <c r="B7" s="54" t="s">
        <v>93</v>
      </c>
      <c r="C7" s="54" t="s">
        <v>95</v>
      </c>
      <c r="D7" s="54" t="s">
        <v>96</v>
      </c>
      <c r="E7" s="54" t="s">
        <v>93</v>
      </c>
      <c r="F7" s="54" t="s">
        <v>95</v>
      </c>
      <c r="G7" s="54" t="s">
        <v>96</v>
      </c>
      <c r="H7" s="54" t="s">
        <v>93</v>
      </c>
      <c r="I7" s="54" t="s">
        <v>95</v>
      </c>
      <c r="J7" s="54" t="s">
        <v>96</v>
      </c>
    </row>
    <row r="8" spans="1:10" ht="12.95" customHeight="1" x14ac:dyDescent="0.2">
      <c r="A8" s="14"/>
      <c r="B8" s="55"/>
      <c r="C8" s="55"/>
      <c r="D8" s="55"/>
      <c r="E8" s="55"/>
      <c r="F8" s="55"/>
      <c r="G8" s="55"/>
      <c r="H8" s="55"/>
      <c r="I8" s="55"/>
      <c r="J8" s="55"/>
    </row>
    <row r="9" spans="1:10" ht="23.1" customHeight="1" x14ac:dyDescent="0.2">
      <c r="A9" s="29" t="s">
        <v>155</v>
      </c>
      <c r="B9" s="16"/>
      <c r="C9" s="16"/>
      <c r="D9" s="16"/>
      <c r="E9" s="16"/>
      <c r="F9" s="16"/>
      <c r="G9" s="16"/>
      <c r="H9" s="16"/>
      <c r="I9" s="16"/>
      <c r="J9" s="16"/>
    </row>
    <row r="10" spans="1:10" ht="23.1" customHeight="1" x14ac:dyDescent="0.2">
      <c r="A10" s="29" t="s">
        <v>156</v>
      </c>
      <c r="B10" s="16"/>
      <c r="C10" s="16"/>
      <c r="D10" s="16"/>
      <c r="E10" s="16"/>
      <c r="F10" s="16"/>
      <c r="G10" s="16"/>
      <c r="H10" s="16"/>
      <c r="I10" s="16"/>
      <c r="J10" s="16"/>
    </row>
    <row r="11" spans="1:10" ht="23.1" customHeight="1" x14ac:dyDescent="0.2">
      <c r="A11" s="15" t="s">
        <v>157</v>
      </c>
      <c r="B11" s="17">
        <v>38960.495886589699</v>
      </c>
      <c r="C11" s="17">
        <v>0</v>
      </c>
      <c r="D11" s="17">
        <v>15868.420333254007</v>
      </c>
      <c r="E11" s="17">
        <v>34037.000057352954</v>
      </c>
      <c r="F11" s="17">
        <v>0</v>
      </c>
      <c r="G11" s="17">
        <v>10408.868519068181</v>
      </c>
      <c r="H11" s="17">
        <v>26376.072827318774</v>
      </c>
      <c r="I11" s="17">
        <v>27063.058149577275</v>
      </c>
      <c r="J11" s="17">
        <v>14572.415926695454</v>
      </c>
    </row>
    <row r="12" spans="1:10" ht="23.1" customHeight="1" x14ac:dyDescent="0.2">
      <c r="A12" s="15" t="s">
        <v>158</v>
      </c>
      <c r="B12" s="17">
        <v>2037.131807140343</v>
      </c>
      <c r="C12" s="17">
        <v>0</v>
      </c>
      <c r="D12" s="17">
        <v>829.71386924957005</v>
      </c>
      <c r="E12" s="17">
        <v>1399.0080290317076</v>
      </c>
      <c r="F12" s="17">
        <v>0</v>
      </c>
      <c r="G12" s="17">
        <v>427.83120153874853</v>
      </c>
      <c r="H12" s="17">
        <v>1084.1242646991889</v>
      </c>
      <c r="I12" s="17">
        <v>1112.3611240007463</v>
      </c>
      <c r="J12" s="17">
        <v>598.96368215424798</v>
      </c>
    </row>
    <row r="13" spans="1:10" ht="23.1" customHeight="1" x14ac:dyDescent="0.2">
      <c r="A13" s="15" t="s">
        <v>159</v>
      </c>
      <c r="B13" s="17">
        <v>15293.35224260633</v>
      </c>
      <c r="C13" s="17">
        <v>0</v>
      </c>
      <c r="D13" s="17">
        <v>6228.9079275739296</v>
      </c>
      <c r="E13" s="17">
        <v>13502.878002795449</v>
      </c>
      <c r="F13" s="17">
        <v>0</v>
      </c>
      <c r="G13" s="17">
        <v>4129.3204901515137</v>
      </c>
      <c r="H13" s="17">
        <v>10463.698122043936</v>
      </c>
      <c r="I13" s="17">
        <v>10736.233274393937</v>
      </c>
      <c r="J13" s="17">
        <v>5781.0486862121188</v>
      </c>
    </row>
    <row r="14" spans="1:10" ht="23.1" customHeight="1" x14ac:dyDescent="0.2">
      <c r="A14" s="29" t="s">
        <v>160</v>
      </c>
      <c r="B14" s="18">
        <f t="shared" ref="B14:G14" si="0">SUM(B11:B13)</f>
        <v>56290.979936336371</v>
      </c>
      <c r="C14" s="18">
        <f t="shared" si="0"/>
        <v>0</v>
      </c>
      <c r="D14" s="18">
        <f t="shared" si="0"/>
        <v>22927.042130077505</v>
      </c>
      <c r="E14" s="18">
        <f t="shared" si="0"/>
        <v>48938.886089180109</v>
      </c>
      <c r="F14" s="18">
        <f t="shared" si="0"/>
        <v>0</v>
      </c>
      <c r="G14" s="18">
        <f t="shared" si="0"/>
        <v>14966.020210758445</v>
      </c>
      <c r="H14" s="18">
        <f t="shared" ref="H14:J14" si="1">SUM(H11:H13)</f>
        <v>37923.8952140619</v>
      </c>
      <c r="I14" s="18">
        <f t="shared" si="1"/>
        <v>38911.652547971957</v>
      </c>
      <c r="J14" s="18">
        <f t="shared" si="1"/>
        <v>20952.428295061822</v>
      </c>
    </row>
    <row r="15" spans="1:10" ht="23.1" customHeight="1" x14ac:dyDescent="0.2">
      <c r="A15" s="29" t="s">
        <v>161</v>
      </c>
      <c r="B15" s="19"/>
      <c r="C15" s="19"/>
      <c r="D15" s="19"/>
      <c r="E15" s="19"/>
      <c r="F15" s="19"/>
      <c r="G15" s="19"/>
      <c r="H15" s="19"/>
      <c r="I15" s="19"/>
      <c r="J15" s="19"/>
    </row>
    <row r="16" spans="1:10" ht="23.1" customHeight="1" x14ac:dyDescent="0.2">
      <c r="A16" s="15" t="s">
        <v>162</v>
      </c>
      <c r="B16" s="17">
        <v>70.362467050314464</v>
      </c>
      <c r="C16" s="17">
        <v>0</v>
      </c>
      <c r="D16" s="17">
        <v>28.658290338225431</v>
      </c>
      <c r="E16" s="17">
        <v>144.71148861435051</v>
      </c>
      <c r="F16" s="17">
        <v>0</v>
      </c>
      <c r="G16" s="17">
        <v>44.254277863715757</v>
      </c>
      <c r="H16" s="17">
        <v>112.14034010665573</v>
      </c>
      <c r="I16" s="17">
        <v>115.06112244566097</v>
      </c>
      <c r="J16" s="17">
        <v>61.95598900920205</v>
      </c>
    </row>
    <row r="17" spans="1:10" ht="23.1" customHeight="1" x14ac:dyDescent="0.2">
      <c r="A17" s="15" t="s">
        <v>163</v>
      </c>
      <c r="B17" s="17">
        <v>9323.3425449212918</v>
      </c>
      <c r="C17" s="17">
        <v>0</v>
      </c>
      <c r="D17" s="17">
        <v>3797.3520369037401</v>
      </c>
      <c r="E17" s="17">
        <v>12270.429572759867</v>
      </c>
      <c r="F17" s="17">
        <v>0</v>
      </c>
      <c r="G17" s="17">
        <v>3752.424945798125</v>
      </c>
      <c r="H17" s="17">
        <v>9508.6448126524483</v>
      </c>
      <c r="I17" s="17">
        <v>9756.3048590751259</v>
      </c>
      <c r="J17" s="17">
        <v>5253.394924117375</v>
      </c>
    </row>
    <row r="18" spans="1:10" ht="23.1" customHeight="1" x14ac:dyDescent="0.2">
      <c r="A18" s="15" t="s">
        <v>164</v>
      </c>
      <c r="B18" s="17">
        <v>1247.6763198157041</v>
      </c>
      <c r="C18" s="17">
        <v>0</v>
      </c>
      <c r="D18" s="17">
        <v>508.17249195993406</v>
      </c>
      <c r="E18" s="17">
        <v>1356.9003102439228</v>
      </c>
      <c r="F18" s="17">
        <v>0</v>
      </c>
      <c r="G18" s="17">
        <v>414.95422331618437</v>
      </c>
      <c r="H18" s="17">
        <v>1051.4940018832112</v>
      </c>
      <c r="I18" s="17">
        <v>1078.8809806220795</v>
      </c>
      <c r="J18" s="17">
        <v>580.93591264265808</v>
      </c>
    </row>
    <row r="19" spans="1:10" ht="23.1" customHeight="1" x14ac:dyDescent="0.2">
      <c r="A19" s="29" t="s">
        <v>165</v>
      </c>
      <c r="B19" s="18">
        <f>SUM(B16:B18)</f>
        <v>10641.38133178731</v>
      </c>
      <c r="C19" s="18">
        <f t="shared" ref="C19:G19" si="2">SUM(C16:C18)</f>
        <v>0</v>
      </c>
      <c r="D19" s="18">
        <f t="shared" si="2"/>
        <v>4334.1828192018993</v>
      </c>
      <c r="E19" s="18">
        <f t="shared" si="2"/>
        <v>13772.041371618139</v>
      </c>
      <c r="F19" s="18">
        <f t="shared" si="2"/>
        <v>0</v>
      </c>
      <c r="G19" s="18">
        <f t="shared" si="2"/>
        <v>4211.6334469780249</v>
      </c>
      <c r="H19" s="18">
        <f t="shared" ref="H19:J19" si="3">SUM(H16:H18)</f>
        <v>10672.279154642316</v>
      </c>
      <c r="I19" s="18">
        <f t="shared" si="3"/>
        <v>10950.246962142866</v>
      </c>
      <c r="J19" s="18">
        <f t="shared" si="3"/>
        <v>5896.2868257692353</v>
      </c>
    </row>
    <row r="20" spans="1:10" ht="23.1" customHeight="1" x14ac:dyDescent="0.2">
      <c r="A20" s="15" t="s">
        <v>166</v>
      </c>
      <c r="B20" s="17">
        <v>851.55709781233122</v>
      </c>
      <c r="C20" s="17">
        <v>0</v>
      </c>
      <c r="D20" s="17">
        <v>346.83506095986655</v>
      </c>
      <c r="E20" s="17">
        <v>1164.7732792959325</v>
      </c>
      <c r="F20" s="17">
        <v>0</v>
      </c>
      <c r="G20" s="17">
        <v>356.19977960120264</v>
      </c>
      <c r="H20" s="17">
        <v>902.61024150944763</v>
      </c>
      <c r="I20" s="17">
        <v>926.11942696312701</v>
      </c>
      <c r="J20" s="17">
        <v>498.6796914416837</v>
      </c>
    </row>
    <row r="21" spans="1:10" ht="23.1" customHeight="1" x14ac:dyDescent="0.2">
      <c r="A21" s="29" t="s">
        <v>167</v>
      </c>
      <c r="B21" s="19"/>
      <c r="C21" s="19"/>
      <c r="D21" s="19"/>
      <c r="E21" s="19"/>
      <c r="F21" s="19"/>
      <c r="G21" s="19"/>
      <c r="H21" s="19"/>
      <c r="I21" s="19"/>
      <c r="J21" s="19"/>
    </row>
    <row r="22" spans="1:10" ht="23.1" customHeight="1" x14ac:dyDescent="0.2">
      <c r="A22" s="15" t="s">
        <v>168</v>
      </c>
      <c r="B22" s="17">
        <v>12671.384295499169</v>
      </c>
      <c r="C22" s="17">
        <v>0</v>
      </c>
      <c r="D22" s="17">
        <v>5160.9931452229021</v>
      </c>
      <c r="E22" s="17">
        <v>17430.552875148376</v>
      </c>
      <c r="F22" s="17">
        <v>0</v>
      </c>
      <c r="G22" s="17">
        <v>5330.4443043267211</v>
      </c>
      <c r="H22" s="17">
        <v>13507.345867163909</v>
      </c>
      <c r="I22" s="17">
        <v>13859.155191249472</v>
      </c>
      <c r="J22" s="17">
        <v>7462.6220260574073</v>
      </c>
    </row>
    <row r="23" spans="1:10" ht="23.1" customHeight="1" x14ac:dyDescent="0.2">
      <c r="A23" s="15" t="s">
        <v>169</v>
      </c>
      <c r="B23" s="17">
        <v>0</v>
      </c>
      <c r="C23" s="17">
        <v>0</v>
      </c>
      <c r="D23" s="17">
        <v>0</v>
      </c>
      <c r="E23" s="17">
        <v>0</v>
      </c>
      <c r="F23" s="17">
        <v>0</v>
      </c>
      <c r="G23" s="17">
        <v>0</v>
      </c>
      <c r="H23" s="17">
        <v>0</v>
      </c>
      <c r="I23" s="17">
        <v>0</v>
      </c>
      <c r="J23" s="17">
        <v>0</v>
      </c>
    </row>
    <row r="24" spans="1:10" ht="23.1" customHeight="1" x14ac:dyDescent="0.2">
      <c r="A24" s="15" t="s">
        <v>170</v>
      </c>
      <c r="B24" s="17">
        <v>0</v>
      </c>
      <c r="C24" s="17">
        <v>0</v>
      </c>
      <c r="D24" s="17">
        <v>0</v>
      </c>
      <c r="E24" s="17">
        <v>0</v>
      </c>
      <c r="F24" s="17">
        <v>0</v>
      </c>
      <c r="G24" s="17">
        <v>0</v>
      </c>
      <c r="H24" s="17">
        <v>0</v>
      </c>
      <c r="I24" s="17">
        <v>0</v>
      </c>
      <c r="J24" s="17">
        <v>0</v>
      </c>
    </row>
    <row r="25" spans="1:10" ht="23.1" customHeight="1" x14ac:dyDescent="0.2">
      <c r="A25" s="29" t="s">
        <v>171</v>
      </c>
      <c r="B25" s="18">
        <f t="shared" ref="B25:G25" si="4">SUM(B22:B24)</f>
        <v>12671.384295499169</v>
      </c>
      <c r="C25" s="18">
        <f t="shared" si="4"/>
        <v>0</v>
      </c>
      <c r="D25" s="18">
        <f t="shared" si="4"/>
        <v>5160.9931452229021</v>
      </c>
      <c r="E25" s="18">
        <f t="shared" si="4"/>
        <v>17430.552875148376</v>
      </c>
      <c r="F25" s="18">
        <f t="shared" si="4"/>
        <v>0</v>
      </c>
      <c r="G25" s="18">
        <f t="shared" si="4"/>
        <v>5330.4443043267211</v>
      </c>
      <c r="H25" s="18">
        <f t="shared" ref="H25:J25" si="5">SUM(H22:H24)</f>
        <v>13507.345867163909</v>
      </c>
      <c r="I25" s="18">
        <f t="shared" si="5"/>
        <v>13859.155191249472</v>
      </c>
      <c r="J25" s="18">
        <f t="shared" si="5"/>
        <v>7462.6220260574073</v>
      </c>
    </row>
    <row r="26" spans="1:10" ht="23.1" customHeight="1" x14ac:dyDescent="0.2">
      <c r="A26" s="29" t="s">
        <v>172</v>
      </c>
      <c r="B26" s="19"/>
      <c r="C26" s="19"/>
      <c r="D26" s="19"/>
      <c r="E26" s="19"/>
      <c r="F26" s="19"/>
      <c r="G26" s="19"/>
      <c r="H26" s="19"/>
      <c r="I26" s="19"/>
      <c r="J26" s="19"/>
    </row>
    <row r="27" spans="1:10" ht="23.1" customHeight="1" x14ac:dyDescent="0.2">
      <c r="A27" s="15" t="s">
        <v>173</v>
      </c>
      <c r="B27" s="17">
        <v>694.69733856481832</v>
      </c>
      <c r="C27" s="17">
        <v>0</v>
      </c>
      <c r="D27" s="17">
        <v>282.94684453782344</v>
      </c>
      <c r="E27" s="17">
        <v>443.74638475743626</v>
      </c>
      <c r="F27" s="17">
        <v>0</v>
      </c>
      <c r="G27" s="17">
        <v>135.70225833560744</v>
      </c>
      <c r="H27" s="17">
        <v>343.8695226224292</v>
      </c>
      <c r="I27" s="17">
        <v>352.8258716725793</v>
      </c>
      <c r="J27" s="17">
        <v>189.98316166985038</v>
      </c>
    </row>
    <row r="28" spans="1:10" ht="23.1" customHeight="1" x14ac:dyDescent="0.2">
      <c r="A28" s="15" t="s">
        <v>174</v>
      </c>
      <c r="B28" s="17">
        <v>0</v>
      </c>
      <c r="C28" s="17">
        <v>0</v>
      </c>
      <c r="D28" s="17">
        <v>0</v>
      </c>
      <c r="E28" s="17">
        <v>0</v>
      </c>
      <c r="F28" s="17">
        <v>0</v>
      </c>
      <c r="G28" s="17">
        <v>0</v>
      </c>
      <c r="H28" s="17">
        <v>0</v>
      </c>
      <c r="I28" s="17">
        <v>0</v>
      </c>
      <c r="J28" s="17">
        <v>0</v>
      </c>
    </row>
    <row r="29" spans="1:10" ht="23.1" customHeight="1" x14ac:dyDescent="0.2">
      <c r="A29" s="29" t="s">
        <v>175</v>
      </c>
      <c r="B29" s="18">
        <f t="shared" ref="B29:J29" si="6">SUM(B27:B28)</f>
        <v>694.69733856481832</v>
      </c>
      <c r="C29" s="18">
        <f t="shared" si="6"/>
        <v>0</v>
      </c>
      <c r="D29" s="18">
        <f t="shared" si="6"/>
        <v>282.94684453782344</v>
      </c>
      <c r="E29" s="18">
        <f t="shared" si="6"/>
        <v>443.74638475743626</v>
      </c>
      <c r="F29" s="18">
        <f t="shared" si="6"/>
        <v>0</v>
      </c>
      <c r="G29" s="18">
        <f t="shared" si="6"/>
        <v>135.70225833560744</v>
      </c>
      <c r="H29" s="18">
        <f t="shared" si="6"/>
        <v>343.8695226224292</v>
      </c>
      <c r="I29" s="18">
        <f t="shared" si="6"/>
        <v>352.8258716725793</v>
      </c>
      <c r="J29" s="18">
        <f t="shared" si="6"/>
        <v>189.98316166985038</v>
      </c>
    </row>
    <row r="30" spans="1:10" ht="23.1" customHeight="1" x14ac:dyDescent="0.2">
      <c r="A30" s="15" t="s">
        <v>176</v>
      </c>
      <c r="B30" s="17">
        <v>0</v>
      </c>
      <c r="C30" s="17">
        <v>0</v>
      </c>
      <c r="D30" s="17">
        <v>0</v>
      </c>
      <c r="E30" s="17">
        <v>0</v>
      </c>
      <c r="F30" s="17">
        <v>0</v>
      </c>
      <c r="G30" s="17">
        <v>0</v>
      </c>
      <c r="H30" s="17">
        <v>0</v>
      </c>
      <c r="I30" s="17">
        <v>0</v>
      </c>
      <c r="J30" s="17">
        <v>0</v>
      </c>
    </row>
    <row r="31" spans="1:10" ht="23.1" customHeight="1" x14ac:dyDescent="0.2">
      <c r="A31" s="29" t="s">
        <v>177</v>
      </c>
      <c r="B31" s="18">
        <f t="shared" ref="B31:J31" si="7">SUM(+B30+B29+B25+B20+B19+B14)</f>
        <v>81150</v>
      </c>
      <c r="C31" s="18">
        <f t="shared" si="7"/>
        <v>0</v>
      </c>
      <c r="D31" s="18">
        <f t="shared" si="7"/>
        <v>33052</v>
      </c>
      <c r="E31" s="18">
        <f t="shared" si="7"/>
        <v>81750</v>
      </c>
      <c r="F31" s="18">
        <f t="shared" si="7"/>
        <v>0</v>
      </c>
      <c r="G31" s="18">
        <f t="shared" si="7"/>
        <v>25000</v>
      </c>
      <c r="H31" s="18">
        <f t="shared" si="7"/>
        <v>63350</v>
      </c>
      <c r="I31" s="18">
        <f t="shared" si="7"/>
        <v>65000</v>
      </c>
      <c r="J31" s="18">
        <f t="shared" si="7"/>
        <v>35000</v>
      </c>
    </row>
    <row r="33" spans="1:11" ht="15.75" x14ac:dyDescent="0.25">
      <c r="A33" s="42" t="s">
        <v>178</v>
      </c>
      <c r="J33" s="41" t="s">
        <v>186</v>
      </c>
    </row>
    <row r="34" spans="1:11" ht="15.75" x14ac:dyDescent="0.25">
      <c r="A34" s="43" t="s">
        <v>180</v>
      </c>
      <c r="B34" s="21"/>
      <c r="K34" s="22"/>
    </row>
  </sheetData>
  <mergeCells count="9">
    <mergeCell ref="H7:H8"/>
    <mergeCell ref="I7:I8"/>
    <mergeCell ref="J7:J8"/>
    <mergeCell ref="B7:B8"/>
    <mergeCell ref="C7:C8"/>
    <mergeCell ref="D7:D8"/>
    <mergeCell ref="E7:E8"/>
    <mergeCell ref="F7:F8"/>
    <mergeCell ref="G7:G8"/>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08EE23-A99D-4884-91D1-6586EA998249}">
  <dimension ref="A1:K34"/>
  <sheetViews>
    <sheetView workbookViewId="0">
      <selection activeCell="E31" sqref="E31"/>
    </sheetView>
  </sheetViews>
  <sheetFormatPr defaultColWidth="12.7109375" defaultRowHeight="12.75" x14ac:dyDescent="0.2"/>
  <cols>
    <col min="1" max="1" width="38" style="1" customWidth="1"/>
    <col min="2" max="2" width="15.7109375" style="1" customWidth="1"/>
    <col min="3" max="3" width="16" style="1" customWidth="1"/>
    <col min="4" max="4" width="15.140625" style="1" customWidth="1"/>
    <col min="5" max="11" width="18.7109375" style="1" customWidth="1"/>
    <col min="12" max="16384" width="12.7109375" style="1"/>
  </cols>
  <sheetData>
    <row r="1" spans="1:10" ht="15" x14ac:dyDescent="0.2">
      <c r="A1" s="37" t="s">
        <v>0</v>
      </c>
      <c r="B1" s="37"/>
      <c r="C1" s="37"/>
      <c r="D1" s="37"/>
      <c r="E1" s="37"/>
      <c r="F1" s="37"/>
      <c r="G1" s="37"/>
      <c r="H1" s="37"/>
      <c r="I1" s="37"/>
      <c r="J1" s="37"/>
    </row>
    <row r="2" spans="1:10" ht="15" x14ac:dyDescent="0.2">
      <c r="A2" s="37" t="s">
        <v>143</v>
      </c>
      <c r="B2" s="37"/>
      <c r="C2" s="37"/>
      <c r="D2" s="37"/>
      <c r="E2" s="37"/>
      <c r="F2" s="37"/>
      <c r="G2" s="38" t="s">
        <v>2</v>
      </c>
      <c r="H2" s="39" t="str">
        <f>'BOR-13'!E2</f>
        <v>University of New Orleans</v>
      </c>
      <c r="I2" s="39"/>
      <c r="J2" s="39"/>
    </row>
    <row r="3" spans="1:10" ht="12.95" customHeight="1" x14ac:dyDescent="0.2">
      <c r="A3" s="37" t="s">
        <v>144</v>
      </c>
      <c r="B3" s="37"/>
      <c r="C3" s="37"/>
      <c r="D3" s="37"/>
      <c r="E3" s="37"/>
      <c r="F3" s="37"/>
      <c r="G3" s="38"/>
      <c r="H3" s="37"/>
      <c r="I3" s="37"/>
      <c r="J3" s="37"/>
    </row>
    <row r="4" spans="1:10" ht="12.95" customHeight="1" x14ac:dyDescent="0.2">
      <c r="A4" s="2"/>
      <c r="B4" s="30" t="s">
        <v>145</v>
      </c>
      <c r="C4" s="31"/>
      <c r="D4" s="32"/>
      <c r="E4" s="30" t="s">
        <v>146</v>
      </c>
      <c r="F4" s="31"/>
      <c r="G4" s="32"/>
      <c r="H4" s="30" t="s">
        <v>7</v>
      </c>
      <c r="I4" s="31"/>
      <c r="J4" s="32"/>
    </row>
    <row r="5" spans="1:10" ht="16.5" customHeight="1" x14ac:dyDescent="0.2">
      <c r="A5" s="14"/>
      <c r="B5" s="33" t="s">
        <v>147</v>
      </c>
      <c r="C5" s="34"/>
      <c r="D5" s="34"/>
      <c r="E5" s="33" t="s">
        <v>148</v>
      </c>
      <c r="F5" s="34"/>
      <c r="G5" s="34"/>
      <c r="H5" s="33" t="s">
        <v>149</v>
      </c>
      <c r="I5" s="34"/>
      <c r="J5" s="36"/>
    </row>
    <row r="6" spans="1:10" ht="12.95" customHeight="1" x14ac:dyDescent="0.2">
      <c r="A6" s="11" t="s">
        <v>150</v>
      </c>
      <c r="B6" s="35" t="s">
        <v>151</v>
      </c>
      <c r="C6" s="35" t="s">
        <v>152</v>
      </c>
      <c r="D6" s="35" t="s">
        <v>153</v>
      </c>
      <c r="E6" s="35" t="s">
        <v>151</v>
      </c>
      <c r="F6" s="35" t="s">
        <v>152</v>
      </c>
      <c r="G6" s="35" t="s">
        <v>153</v>
      </c>
      <c r="H6" s="35" t="s">
        <v>151</v>
      </c>
      <c r="I6" s="35" t="s">
        <v>152</v>
      </c>
      <c r="J6" s="35" t="s">
        <v>153</v>
      </c>
    </row>
    <row r="7" spans="1:10" ht="12.95" customHeight="1" x14ac:dyDescent="0.2">
      <c r="A7" s="11" t="s">
        <v>154</v>
      </c>
      <c r="B7" s="54" t="s">
        <v>98</v>
      </c>
      <c r="C7" s="54" t="s">
        <v>100</v>
      </c>
      <c r="D7" s="54" t="s">
        <v>102</v>
      </c>
      <c r="E7" s="54" t="s">
        <v>98</v>
      </c>
      <c r="F7" s="54" t="s">
        <v>100</v>
      </c>
      <c r="G7" s="54" t="s">
        <v>102</v>
      </c>
      <c r="H7" s="54" t="s">
        <v>98</v>
      </c>
      <c r="I7" s="54" t="s">
        <v>100</v>
      </c>
      <c r="J7" s="54" t="s">
        <v>102</v>
      </c>
    </row>
    <row r="8" spans="1:10" ht="12.95" customHeight="1" x14ac:dyDescent="0.2">
      <c r="A8" s="14"/>
      <c r="B8" s="55"/>
      <c r="C8" s="55"/>
      <c r="D8" s="55"/>
      <c r="E8" s="55"/>
      <c r="F8" s="55"/>
      <c r="G8" s="55"/>
      <c r="H8" s="55"/>
      <c r="I8" s="55"/>
      <c r="J8" s="55"/>
    </row>
    <row r="9" spans="1:10" ht="23.1" customHeight="1" x14ac:dyDescent="0.2">
      <c r="A9" s="29" t="s">
        <v>155</v>
      </c>
      <c r="B9" s="16"/>
      <c r="C9" s="16"/>
      <c r="D9" s="16"/>
      <c r="E9" s="16"/>
      <c r="F9" s="16"/>
      <c r="G9" s="16"/>
      <c r="H9" s="16"/>
      <c r="I9" s="16"/>
      <c r="J9" s="16"/>
    </row>
    <row r="10" spans="1:10" ht="23.1" customHeight="1" x14ac:dyDescent="0.2">
      <c r="A10" s="29" t="s">
        <v>156</v>
      </c>
      <c r="B10" s="16"/>
      <c r="C10" s="16"/>
      <c r="D10" s="16"/>
      <c r="E10" s="16"/>
      <c r="F10" s="16"/>
      <c r="G10" s="16"/>
      <c r="H10" s="16"/>
      <c r="I10" s="16"/>
      <c r="J10" s="16"/>
    </row>
    <row r="11" spans="1:10" ht="23.1" customHeight="1" x14ac:dyDescent="0.2">
      <c r="A11" s="15" t="s">
        <v>157</v>
      </c>
      <c r="B11" s="17">
        <v>5134.7196981771631</v>
      </c>
      <c r="C11" s="17">
        <v>146659.98128103497</v>
      </c>
      <c r="D11" s="17">
        <v>268.85862842255369</v>
      </c>
      <c r="E11" s="17">
        <v>11719.136888248484</v>
      </c>
      <c r="F11" s="17">
        <v>127185.9644344941</v>
      </c>
      <c r="G11" s="17">
        <v>233.15865482712726</v>
      </c>
      <c r="H11" s="17">
        <v>3772.1739513103093</v>
      </c>
      <c r="I11" s="17">
        <v>100809.89160717535</v>
      </c>
      <c r="J11" s="17">
        <v>145.72415926695456</v>
      </c>
    </row>
    <row r="12" spans="1:10" ht="23.1" customHeight="1" x14ac:dyDescent="0.2">
      <c r="A12" s="15" t="s">
        <v>158</v>
      </c>
      <c r="B12" s="17">
        <v>268.47966330703593</v>
      </c>
      <c r="C12" s="17">
        <v>7668.4268488748767</v>
      </c>
      <c r="D12" s="17">
        <v>14.057841182977104</v>
      </c>
      <c r="E12" s="17">
        <v>481.68659318844624</v>
      </c>
      <c r="F12" s="17">
        <v>5227.6694516019688</v>
      </c>
      <c r="G12" s="17">
        <v>9.583418914467968</v>
      </c>
      <c r="H12" s="17">
        <v>155.04602743764246</v>
      </c>
      <c r="I12" s="17">
        <v>4143.5451869027802</v>
      </c>
      <c r="J12" s="17">
        <v>5.9896368215424793</v>
      </c>
    </row>
    <row r="13" spans="1:10" ht="23.1" customHeight="1" x14ac:dyDescent="0.2">
      <c r="A13" s="15" t="s">
        <v>159</v>
      </c>
      <c r="B13" s="17">
        <v>2015.5564046170632</v>
      </c>
      <c r="C13" s="17">
        <v>57569.15312766689</v>
      </c>
      <c r="D13" s="17">
        <v>105.5363802324035</v>
      </c>
      <c r="E13" s="17">
        <v>4649.1193534517861</v>
      </c>
      <c r="F13" s="17">
        <v>50456.167069161347</v>
      </c>
      <c r="G13" s="17">
        <v>92.496778979393909</v>
      </c>
      <c r="H13" s="17">
        <v>1496.4657456309085</v>
      </c>
      <c r="I13" s="17">
        <v>39992.468947117413</v>
      </c>
      <c r="J13" s="17">
        <v>57.810486862121195</v>
      </c>
    </row>
    <row r="14" spans="1:10" ht="23.1" customHeight="1" x14ac:dyDescent="0.2">
      <c r="A14" s="29" t="s">
        <v>160</v>
      </c>
      <c r="B14" s="18">
        <f t="shared" ref="B14:G14" si="0">SUM(B11:B13)</f>
        <v>7418.7557661012625</v>
      </c>
      <c r="C14" s="18">
        <f t="shared" si="0"/>
        <v>211897.56125757672</v>
      </c>
      <c r="D14" s="18">
        <f t="shared" si="0"/>
        <v>388.45284983793431</v>
      </c>
      <c r="E14" s="18">
        <f t="shared" si="0"/>
        <v>16849.942834888716</v>
      </c>
      <c r="F14" s="18">
        <f t="shared" si="0"/>
        <v>182869.80095525741</v>
      </c>
      <c r="G14" s="18">
        <f t="shared" si="0"/>
        <v>335.23885272098914</v>
      </c>
      <c r="H14" s="18">
        <f t="shared" ref="H14:J14" si="1">SUM(H11:H13)</f>
        <v>5423.68572437886</v>
      </c>
      <c r="I14" s="18">
        <f>SUM(I11:I13)</f>
        <v>144945.90574119554</v>
      </c>
      <c r="J14" s="18">
        <f t="shared" si="1"/>
        <v>209.52428295061824</v>
      </c>
    </row>
    <row r="15" spans="1:10" ht="23.1" customHeight="1" x14ac:dyDescent="0.2">
      <c r="A15" s="29" t="s">
        <v>161</v>
      </c>
      <c r="B15" s="19"/>
      <c r="C15" s="19"/>
      <c r="D15" s="19"/>
      <c r="E15" s="19"/>
      <c r="F15" s="19"/>
      <c r="G15" s="19"/>
      <c r="H15" s="19"/>
      <c r="I15" s="19"/>
      <c r="J15" s="19"/>
    </row>
    <row r="16" spans="1:10" ht="23.1" customHeight="1" x14ac:dyDescent="0.2">
      <c r="A16" s="15" t="s">
        <v>162</v>
      </c>
      <c r="B16" s="17">
        <v>9.2732789291819255</v>
      </c>
      <c r="C16" s="17">
        <v>264.86721653967732</v>
      </c>
      <c r="D16" s="17">
        <v>0.48555738198615034</v>
      </c>
      <c r="E16" s="17">
        <v>49.825006361200302</v>
      </c>
      <c r="F16" s="17">
        <v>540.74302121674282</v>
      </c>
      <c r="G16" s="17">
        <v>0.99129582414723305</v>
      </c>
      <c r="H16" s="17">
        <v>16.037750297810589</v>
      </c>
      <c r="I16" s="17">
        <v>428.60268111008708</v>
      </c>
      <c r="J16" s="17">
        <v>0.6195598900920205</v>
      </c>
    </row>
    <row r="17" spans="1:10" ht="23.1" customHeight="1" x14ac:dyDescent="0.2">
      <c r="A17" s="15" t="s">
        <v>163</v>
      </c>
      <c r="B17" s="17">
        <v>1228.751059986854</v>
      </c>
      <c r="C17" s="17">
        <v>35096.0944412795</v>
      </c>
      <c r="D17" s="17">
        <v>64.338531425211613</v>
      </c>
      <c r="E17" s="17">
        <v>4224.780197975193</v>
      </c>
      <c r="F17" s="17">
        <v>45850.880412707287</v>
      </c>
      <c r="G17" s="17">
        <v>84.054318785877996</v>
      </c>
      <c r="H17" s="17">
        <v>1359.8788003572404</v>
      </c>
      <c r="I17" s="17">
        <v>36342.235600054839</v>
      </c>
      <c r="J17" s="17">
        <v>52.533949241173751</v>
      </c>
    </row>
    <row r="18" spans="1:10" ht="23.1" customHeight="1" x14ac:dyDescent="0.2">
      <c r="A18" s="15" t="s">
        <v>164</v>
      </c>
      <c r="B18" s="17">
        <v>164.43497523633954</v>
      </c>
      <c r="C18" s="17">
        <v>4696.6595661824058</v>
      </c>
      <c r="D18" s="17">
        <v>8.6099659777793498</v>
      </c>
      <c r="E18" s="17">
        <v>467.18866094722569</v>
      </c>
      <c r="F18" s="17">
        <v>5070.3256547004567</v>
      </c>
      <c r="G18" s="17">
        <v>9.2949746022825313</v>
      </c>
      <c r="H18" s="17">
        <v>150.37941052978522</v>
      </c>
      <c r="I18" s="17">
        <v>4018.8316528172459</v>
      </c>
      <c r="J18" s="17">
        <v>5.8093591264265809</v>
      </c>
    </row>
    <row r="19" spans="1:10" ht="23.1" customHeight="1" x14ac:dyDescent="0.2">
      <c r="A19" s="29" t="s">
        <v>165</v>
      </c>
      <c r="B19" s="18">
        <f>SUM(B16:B18)</f>
        <v>1402.4593141523756</v>
      </c>
      <c r="C19" s="18">
        <f t="shared" ref="C19:G19" si="2">SUM(C16:C18)</f>
        <v>40057.621224001581</v>
      </c>
      <c r="D19" s="18">
        <f t="shared" si="2"/>
        <v>73.434054784977121</v>
      </c>
      <c r="E19" s="18">
        <f t="shared" si="2"/>
        <v>4741.7938652836192</v>
      </c>
      <c r="F19" s="18">
        <f t="shared" si="2"/>
        <v>51461.949088624489</v>
      </c>
      <c r="G19" s="18">
        <f t="shared" si="2"/>
        <v>94.340589212307762</v>
      </c>
      <c r="H19" s="18">
        <f t="shared" ref="H19:J19" si="3">SUM(H16:H18)</f>
        <v>1526.2959611848362</v>
      </c>
      <c r="I19" s="18">
        <f>SUM(I16:I18)</f>
        <v>40789.669933982172</v>
      </c>
      <c r="J19" s="18">
        <f t="shared" si="3"/>
        <v>58.96286825769235</v>
      </c>
    </row>
    <row r="20" spans="1:10" ht="23.1" customHeight="1" x14ac:dyDescent="0.2">
      <c r="A20" s="15" t="s">
        <v>166</v>
      </c>
      <c r="B20" s="17">
        <v>112.22924412942552</v>
      </c>
      <c r="C20" s="17">
        <v>3205.5379476798753</v>
      </c>
      <c r="D20" s="17">
        <v>5.876426060072772</v>
      </c>
      <c r="E20" s="17">
        <v>401.03820785740203</v>
      </c>
      <c r="F20" s="17">
        <v>4352.4051069470952</v>
      </c>
      <c r="G20" s="17">
        <v>7.9788750630669387</v>
      </c>
      <c r="H20" s="17">
        <v>129.08680012747584</v>
      </c>
      <c r="I20" s="17">
        <v>3449.7948654376482</v>
      </c>
      <c r="J20" s="17">
        <v>4.9867969144168374</v>
      </c>
    </row>
    <row r="21" spans="1:10" ht="23.1" customHeight="1" x14ac:dyDescent="0.2">
      <c r="A21" s="29" t="s">
        <v>167</v>
      </c>
      <c r="B21" s="19"/>
      <c r="C21" s="19"/>
      <c r="D21" s="19"/>
      <c r="E21" s="19"/>
      <c r="F21" s="19"/>
      <c r="G21" s="19"/>
      <c r="H21" s="19"/>
      <c r="I21" s="19"/>
      <c r="J21" s="19"/>
    </row>
    <row r="22" spans="1:10" ht="23.1" customHeight="1" x14ac:dyDescent="0.2">
      <c r="A22" s="15" t="s">
        <v>168</v>
      </c>
      <c r="B22" s="17">
        <v>1669.9994459687441</v>
      </c>
      <c r="C22" s="17">
        <v>47699.212787031523</v>
      </c>
      <c r="D22" s="17">
        <v>87.442701238195113</v>
      </c>
      <c r="E22" s="17">
        <v>6001.4406333553688</v>
      </c>
      <c r="F22" s="17">
        <v>65132.698954568201</v>
      </c>
      <c r="G22" s="17">
        <v>119.40195241691855</v>
      </c>
      <c r="H22" s="17">
        <v>1931.7530158880033</v>
      </c>
      <c r="I22" s="17">
        <v>51625.353087404284</v>
      </c>
      <c r="J22" s="17">
        <v>74.626220260574087</v>
      </c>
    </row>
    <row r="23" spans="1:10" ht="23.1" customHeight="1" x14ac:dyDescent="0.2">
      <c r="A23" s="15" t="s">
        <v>169</v>
      </c>
      <c r="B23" s="17">
        <v>0</v>
      </c>
      <c r="C23" s="17">
        <v>0</v>
      </c>
      <c r="D23" s="17">
        <v>0</v>
      </c>
      <c r="E23" s="17">
        <v>0</v>
      </c>
      <c r="F23" s="17">
        <v>0</v>
      </c>
      <c r="G23" s="17">
        <v>0</v>
      </c>
      <c r="H23" s="17">
        <v>0</v>
      </c>
      <c r="I23" s="17">
        <v>0</v>
      </c>
      <c r="J23" s="17">
        <v>0</v>
      </c>
    </row>
    <row r="24" spans="1:10" ht="23.1" customHeight="1" x14ac:dyDescent="0.2">
      <c r="A24" s="15" t="s">
        <v>170</v>
      </c>
      <c r="B24" s="17">
        <v>0</v>
      </c>
      <c r="C24" s="17">
        <v>0</v>
      </c>
      <c r="D24" s="17">
        <v>0</v>
      </c>
      <c r="E24" s="17">
        <v>0</v>
      </c>
      <c r="F24" s="17">
        <v>0</v>
      </c>
      <c r="G24" s="17">
        <v>0</v>
      </c>
      <c r="H24" s="17">
        <v>0</v>
      </c>
      <c r="I24" s="17">
        <v>0</v>
      </c>
      <c r="J24" s="17">
        <v>0</v>
      </c>
    </row>
    <row r="25" spans="1:10" ht="23.1" customHeight="1" x14ac:dyDescent="0.2">
      <c r="A25" s="29" t="s">
        <v>171</v>
      </c>
      <c r="B25" s="18">
        <f t="shared" ref="B25:G25" si="4">SUM(B22:B24)</f>
        <v>1669.9994459687441</v>
      </c>
      <c r="C25" s="18">
        <f t="shared" si="4"/>
        <v>47699.212787031523</v>
      </c>
      <c r="D25" s="18">
        <f t="shared" si="4"/>
        <v>87.442701238195113</v>
      </c>
      <c r="E25" s="18">
        <f t="shared" si="4"/>
        <v>6001.4406333553688</v>
      </c>
      <c r="F25" s="18">
        <f t="shared" si="4"/>
        <v>65132.698954568201</v>
      </c>
      <c r="G25" s="18">
        <f t="shared" si="4"/>
        <v>119.40195241691855</v>
      </c>
      <c r="H25" s="18">
        <f t="shared" ref="H25:J25" si="5">SUM(H22:H24)</f>
        <v>1931.7530158880033</v>
      </c>
      <c r="I25" s="18">
        <f>SUM(I22:I24)</f>
        <v>51625.353087404284</v>
      </c>
      <c r="J25" s="18">
        <f t="shared" si="5"/>
        <v>74.626220260574087</v>
      </c>
    </row>
    <row r="26" spans="1:10" ht="23.1" customHeight="1" x14ac:dyDescent="0.2">
      <c r="A26" s="29" t="s">
        <v>172</v>
      </c>
      <c r="B26" s="19"/>
      <c r="C26" s="19"/>
      <c r="D26" s="19"/>
      <c r="E26" s="19"/>
      <c r="F26" s="19"/>
      <c r="G26" s="19"/>
      <c r="H26" s="19"/>
      <c r="I26" s="19"/>
      <c r="J26" s="19"/>
    </row>
    <row r="27" spans="1:10" ht="23.1" customHeight="1" x14ac:dyDescent="0.2">
      <c r="A27" s="15" t="s">
        <v>173</v>
      </c>
      <c r="B27" s="17">
        <v>91.55622964819139</v>
      </c>
      <c r="C27" s="17">
        <v>2615.0667837102633</v>
      </c>
      <c r="D27" s="17">
        <v>4.7939680788206802</v>
      </c>
      <c r="E27" s="17">
        <v>152.78445861489368</v>
      </c>
      <c r="F27" s="17">
        <v>1658.1458946027872</v>
      </c>
      <c r="G27" s="17">
        <v>3.0397305867176065</v>
      </c>
      <c r="H27" s="17">
        <v>49.178498420824127</v>
      </c>
      <c r="I27" s="17">
        <v>1314.2763719803579</v>
      </c>
      <c r="J27" s="17">
        <v>1.8998316166985039</v>
      </c>
    </row>
    <row r="28" spans="1:10" ht="23.1" customHeight="1" x14ac:dyDescent="0.2">
      <c r="A28" s="15" t="s">
        <v>174</v>
      </c>
      <c r="B28" s="17">
        <v>0</v>
      </c>
      <c r="C28" s="17">
        <v>0</v>
      </c>
      <c r="D28" s="17">
        <v>0</v>
      </c>
      <c r="E28" s="17">
        <v>0</v>
      </c>
      <c r="F28" s="17">
        <v>0</v>
      </c>
      <c r="G28" s="17">
        <v>0</v>
      </c>
      <c r="H28" s="17">
        <v>0</v>
      </c>
      <c r="I28" s="17">
        <v>0</v>
      </c>
      <c r="J28" s="17">
        <v>0</v>
      </c>
    </row>
    <row r="29" spans="1:10" ht="23.1" customHeight="1" x14ac:dyDescent="0.2">
      <c r="A29" s="29" t="s">
        <v>175</v>
      </c>
      <c r="B29" s="18">
        <f t="shared" ref="B29:J29" si="6">SUM(B27:B28)</f>
        <v>91.55622964819139</v>
      </c>
      <c r="C29" s="18">
        <f t="shared" si="6"/>
        <v>2615.0667837102633</v>
      </c>
      <c r="D29" s="18">
        <f t="shared" si="6"/>
        <v>4.7939680788206802</v>
      </c>
      <c r="E29" s="18">
        <f t="shared" si="6"/>
        <v>152.78445861489368</v>
      </c>
      <c r="F29" s="18">
        <f t="shared" si="6"/>
        <v>1658.1458946027872</v>
      </c>
      <c r="G29" s="18">
        <f t="shared" si="6"/>
        <v>3.0397305867176065</v>
      </c>
      <c r="H29" s="18">
        <f t="shared" si="6"/>
        <v>49.178498420824127</v>
      </c>
      <c r="I29" s="18">
        <f t="shared" si="6"/>
        <v>1314.2763719803579</v>
      </c>
      <c r="J29" s="18">
        <f t="shared" si="6"/>
        <v>1.8998316166985039</v>
      </c>
    </row>
    <row r="30" spans="1:10" ht="23.1" customHeight="1" x14ac:dyDescent="0.2">
      <c r="A30" s="15" t="s">
        <v>176</v>
      </c>
      <c r="B30" s="17">
        <v>0</v>
      </c>
      <c r="C30" s="17">
        <v>0</v>
      </c>
      <c r="D30" s="17">
        <v>0</v>
      </c>
      <c r="E30" s="17">
        <v>0</v>
      </c>
      <c r="F30" s="17">
        <v>0</v>
      </c>
      <c r="G30" s="17">
        <v>0</v>
      </c>
      <c r="H30" s="17">
        <v>0</v>
      </c>
      <c r="I30" s="17">
        <v>0</v>
      </c>
      <c r="J30" s="17">
        <v>0</v>
      </c>
    </row>
    <row r="31" spans="1:10" ht="23.1" customHeight="1" x14ac:dyDescent="0.2">
      <c r="A31" s="29" t="s">
        <v>177</v>
      </c>
      <c r="B31" s="18">
        <f t="shared" ref="B31:J31" si="7">SUM(+B30+B29+B25+B20+B19+B14)</f>
        <v>10695</v>
      </c>
      <c r="C31" s="18">
        <f t="shared" si="7"/>
        <v>305475</v>
      </c>
      <c r="D31" s="18">
        <f t="shared" si="7"/>
        <v>560</v>
      </c>
      <c r="E31" s="18">
        <f t="shared" si="7"/>
        <v>28147</v>
      </c>
      <c r="F31" s="18">
        <f t="shared" si="7"/>
        <v>305475</v>
      </c>
      <c r="G31" s="18">
        <f t="shared" si="7"/>
        <v>560</v>
      </c>
      <c r="H31" s="18">
        <f t="shared" si="7"/>
        <v>9060</v>
      </c>
      <c r="I31" s="18">
        <f t="shared" si="7"/>
        <v>242125</v>
      </c>
      <c r="J31" s="18">
        <f t="shared" si="7"/>
        <v>350</v>
      </c>
    </row>
    <row r="33" spans="1:11" ht="15.75" x14ac:dyDescent="0.25">
      <c r="A33" s="42" t="s">
        <v>178</v>
      </c>
      <c r="J33" s="41" t="s">
        <v>187</v>
      </c>
    </row>
    <row r="34" spans="1:11" ht="15.75" x14ac:dyDescent="0.25">
      <c r="A34" s="43" t="s">
        <v>180</v>
      </c>
      <c r="B34" s="21"/>
      <c r="K34" s="22"/>
    </row>
  </sheetData>
  <mergeCells count="9">
    <mergeCell ref="H7:H8"/>
    <mergeCell ref="I7:I8"/>
    <mergeCell ref="J7:J8"/>
    <mergeCell ref="B7:B8"/>
    <mergeCell ref="C7:C8"/>
    <mergeCell ref="D7:D8"/>
    <mergeCell ref="E7:E8"/>
    <mergeCell ref="F7:F8"/>
    <mergeCell ref="G7:G8"/>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60B8CE-D60E-409B-A236-C2A8E6007AF2}">
  <dimension ref="A1:K34"/>
  <sheetViews>
    <sheetView workbookViewId="0">
      <selection activeCell="D20" sqref="D20"/>
    </sheetView>
  </sheetViews>
  <sheetFormatPr defaultColWidth="12.7109375" defaultRowHeight="12.75" x14ac:dyDescent="0.2"/>
  <cols>
    <col min="1" max="1" width="38" style="1" customWidth="1"/>
    <col min="2" max="2" width="15.7109375" style="1" customWidth="1"/>
    <col min="3" max="3" width="16" style="1" customWidth="1"/>
    <col min="4" max="4" width="15.140625" style="1" customWidth="1"/>
    <col min="5" max="11" width="18.7109375" style="1" customWidth="1"/>
    <col min="12" max="16384" width="12.7109375" style="1"/>
  </cols>
  <sheetData>
    <row r="1" spans="1:10" ht="15" x14ac:dyDescent="0.2">
      <c r="A1" s="37" t="s">
        <v>0</v>
      </c>
      <c r="B1" s="37"/>
      <c r="C1" s="37"/>
      <c r="D1" s="37"/>
      <c r="E1" s="37"/>
      <c r="F1" s="37"/>
      <c r="G1" s="37"/>
      <c r="H1" s="37"/>
      <c r="I1" s="37"/>
      <c r="J1" s="37"/>
    </row>
    <row r="2" spans="1:10" ht="15" x14ac:dyDescent="0.2">
      <c r="A2" s="37" t="s">
        <v>143</v>
      </c>
      <c r="B2" s="37"/>
      <c r="C2" s="37"/>
      <c r="D2" s="37"/>
      <c r="E2" s="37"/>
      <c r="F2" s="37"/>
      <c r="G2" s="38" t="s">
        <v>2</v>
      </c>
      <c r="H2" s="39" t="str">
        <f>'BOR-13'!E2</f>
        <v>University of New Orleans</v>
      </c>
      <c r="I2" s="39"/>
      <c r="J2" s="39"/>
    </row>
    <row r="3" spans="1:10" ht="12.95" customHeight="1" x14ac:dyDescent="0.2">
      <c r="A3" s="37" t="s">
        <v>144</v>
      </c>
      <c r="B3" s="37"/>
      <c r="C3" s="37"/>
      <c r="D3" s="37"/>
      <c r="E3" s="37"/>
      <c r="F3" s="37"/>
      <c r="G3" s="38"/>
      <c r="H3" s="37"/>
      <c r="I3" s="37"/>
      <c r="J3" s="37"/>
    </row>
    <row r="4" spans="1:10" ht="12.95" customHeight="1" x14ac:dyDescent="0.2">
      <c r="A4" s="2"/>
      <c r="B4" s="30" t="s">
        <v>145</v>
      </c>
      <c r="C4" s="31"/>
      <c r="D4" s="32"/>
      <c r="E4" s="30" t="s">
        <v>146</v>
      </c>
      <c r="F4" s="31"/>
      <c r="G4" s="32"/>
      <c r="H4" s="30" t="s">
        <v>7</v>
      </c>
      <c r="I4" s="31"/>
      <c r="J4" s="32"/>
    </row>
    <row r="5" spans="1:10" ht="16.5" customHeight="1" x14ac:dyDescent="0.2">
      <c r="A5" s="14"/>
      <c r="B5" s="33" t="s">
        <v>147</v>
      </c>
      <c r="C5" s="34"/>
      <c r="D5" s="34"/>
      <c r="E5" s="33" t="s">
        <v>148</v>
      </c>
      <c r="F5" s="34"/>
      <c r="G5" s="34"/>
      <c r="H5" s="33" t="s">
        <v>149</v>
      </c>
      <c r="I5" s="34"/>
      <c r="J5" s="36"/>
    </row>
    <row r="6" spans="1:10" ht="12.95" customHeight="1" x14ac:dyDescent="0.2">
      <c r="A6" s="11" t="s">
        <v>150</v>
      </c>
      <c r="B6" s="35" t="s">
        <v>151</v>
      </c>
      <c r="C6" s="35" t="s">
        <v>152</v>
      </c>
      <c r="D6" s="35" t="s">
        <v>153</v>
      </c>
      <c r="E6" s="35" t="s">
        <v>151</v>
      </c>
      <c r="F6" s="35" t="s">
        <v>152</v>
      </c>
      <c r="G6" s="35" t="s">
        <v>153</v>
      </c>
      <c r="H6" s="35" t="s">
        <v>151</v>
      </c>
      <c r="I6" s="35" t="s">
        <v>152</v>
      </c>
      <c r="J6" s="35" t="s">
        <v>153</v>
      </c>
    </row>
    <row r="7" spans="1:10" ht="12.95" customHeight="1" x14ac:dyDescent="0.2">
      <c r="A7" s="11" t="s">
        <v>154</v>
      </c>
      <c r="B7" s="54" t="s">
        <v>104</v>
      </c>
      <c r="C7" s="54" t="s">
        <v>106</v>
      </c>
      <c r="D7" s="54" t="s">
        <v>108</v>
      </c>
      <c r="E7" s="54" t="s">
        <v>104</v>
      </c>
      <c r="F7" s="54" t="s">
        <v>106</v>
      </c>
      <c r="G7" s="54" t="s">
        <v>108</v>
      </c>
      <c r="H7" s="54" t="s">
        <v>104</v>
      </c>
      <c r="I7" s="54" t="s">
        <v>106</v>
      </c>
      <c r="J7" s="54" t="s">
        <v>108</v>
      </c>
    </row>
    <row r="8" spans="1:10" ht="12.95" customHeight="1" x14ac:dyDescent="0.2">
      <c r="A8" s="14"/>
      <c r="B8" s="55"/>
      <c r="C8" s="55"/>
      <c r="D8" s="55"/>
      <c r="E8" s="55"/>
      <c r="F8" s="55"/>
      <c r="G8" s="55"/>
      <c r="H8" s="55"/>
      <c r="I8" s="55"/>
      <c r="J8" s="55"/>
    </row>
    <row r="9" spans="1:10" ht="23.1" customHeight="1" x14ac:dyDescent="0.2">
      <c r="A9" s="29" t="s">
        <v>155</v>
      </c>
      <c r="B9" s="16"/>
      <c r="C9" s="16"/>
      <c r="D9" s="16"/>
      <c r="E9" s="16"/>
      <c r="F9" s="16"/>
      <c r="G9" s="16"/>
      <c r="H9" s="16"/>
      <c r="I9" s="16"/>
      <c r="J9" s="16"/>
    </row>
    <row r="10" spans="1:10" ht="23.1" customHeight="1" x14ac:dyDescent="0.2">
      <c r="A10" s="29" t="s">
        <v>156</v>
      </c>
      <c r="B10" s="16"/>
      <c r="C10" s="16"/>
      <c r="D10" s="16"/>
      <c r="E10" s="16"/>
      <c r="F10" s="16"/>
      <c r="G10" s="16"/>
      <c r="H10" s="16"/>
      <c r="I10" s="16"/>
      <c r="J10" s="16"/>
    </row>
    <row r="11" spans="1:10" ht="23.1" customHeight="1" x14ac:dyDescent="0.2">
      <c r="A11" s="15" t="s">
        <v>157</v>
      </c>
      <c r="B11" s="17">
        <v>33083.534332088842</v>
      </c>
      <c r="C11" s="17">
        <v>94388.582764060804</v>
      </c>
      <c r="D11" s="17">
        <v>24383.557179151172</v>
      </c>
      <c r="E11" s="17">
        <v>29523.298312744228</v>
      </c>
      <c r="F11" s="17">
        <v>81855.342033952184</v>
      </c>
      <c r="G11" s="17">
        <v>19242.667053830966</v>
      </c>
      <c r="H11" s="17">
        <v>26023.145567763837</v>
      </c>
      <c r="I11" s="17">
        <v>50483.012317480679</v>
      </c>
      <c r="J11" s="17">
        <v>15928.893168639372</v>
      </c>
    </row>
    <row r="12" spans="1:10" ht="23.1" customHeight="1" x14ac:dyDescent="0.2">
      <c r="A12" s="15" t="s">
        <v>158</v>
      </c>
      <c r="B12" s="17">
        <v>1729.8424608531593</v>
      </c>
      <c r="C12" s="17">
        <v>4935.3063867380333</v>
      </c>
      <c r="D12" s="17">
        <v>1274.9457821447163</v>
      </c>
      <c r="E12" s="17">
        <v>1213.4833067964448</v>
      </c>
      <c r="F12" s="17">
        <v>3364.4645689007184</v>
      </c>
      <c r="G12" s="17">
        <v>790.92298566065358</v>
      </c>
      <c r="H12" s="17">
        <v>1069.6180488473353</v>
      </c>
      <c r="I12" s="17">
        <v>2074.9813274629305</v>
      </c>
      <c r="J12" s="17">
        <v>654.71837702984305</v>
      </c>
    </row>
    <row r="13" spans="1:10" ht="23.1" customHeight="1" x14ac:dyDescent="0.2">
      <c r="A13" s="15" t="s">
        <v>159</v>
      </c>
      <c r="B13" s="17">
        <v>12986.440045419095</v>
      </c>
      <c r="C13" s="17">
        <v>37050.80777444737</v>
      </c>
      <c r="D13" s="17">
        <v>9571.395855791623</v>
      </c>
      <c r="E13" s="17">
        <v>11712.239465446148</v>
      </c>
      <c r="F13" s="17">
        <v>32472.976334551502</v>
      </c>
      <c r="G13" s="17">
        <v>7633.7922037333001</v>
      </c>
      <c r="H13" s="17">
        <v>10323.68772977666</v>
      </c>
      <c r="I13" s="17">
        <v>20027.204377234841</v>
      </c>
      <c r="J13" s="17">
        <v>6319.1791524892224</v>
      </c>
    </row>
    <row r="14" spans="1:10" ht="23.1" customHeight="1" x14ac:dyDescent="0.2">
      <c r="A14" s="29" t="s">
        <v>160</v>
      </c>
      <c r="B14" s="18">
        <f t="shared" ref="B14:G14" si="0">SUM(B11:B13)</f>
        <v>47799.81683836109</v>
      </c>
      <c r="C14" s="18">
        <f t="shared" si="0"/>
        <v>136374.69692524621</v>
      </c>
      <c r="D14" s="18">
        <f t="shared" si="0"/>
        <v>35229.898817087509</v>
      </c>
      <c r="E14" s="18">
        <f t="shared" si="0"/>
        <v>42449.021084986824</v>
      </c>
      <c r="F14" s="18">
        <f t="shared" si="0"/>
        <v>117692.78293740441</v>
      </c>
      <c r="G14" s="18">
        <f t="shared" si="0"/>
        <v>27667.382243224922</v>
      </c>
      <c r="H14" s="18">
        <f t="shared" ref="H14:J14" si="1">SUM(H11:H13)</f>
        <v>37416.451346387832</v>
      </c>
      <c r="I14" s="18">
        <f t="shared" si="1"/>
        <v>72585.198022178447</v>
      </c>
      <c r="J14" s="18">
        <f t="shared" si="1"/>
        <v>22902.790698158435</v>
      </c>
    </row>
    <row r="15" spans="1:10" ht="23.1" customHeight="1" x14ac:dyDescent="0.2">
      <c r="A15" s="29" t="s">
        <v>161</v>
      </c>
      <c r="B15" s="19"/>
      <c r="C15" s="19"/>
      <c r="D15" s="19"/>
      <c r="E15" s="19"/>
      <c r="F15" s="19"/>
      <c r="G15" s="19"/>
      <c r="H15" s="19"/>
      <c r="I15" s="19"/>
      <c r="J15" s="19"/>
    </row>
    <row r="16" spans="1:10" ht="23.1" customHeight="1" x14ac:dyDescent="0.2">
      <c r="A16" s="15" t="s">
        <v>162</v>
      </c>
      <c r="B16" s="17">
        <v>59.748702920149348</v>
      </c>
      <c r="C16" s="17">
        <v>170.46532374728065</v>
      </c>
      <c r="D16" s="17">
        <v>44.036586279129651</v>
      </c>
      <c r="E16" s="17">
        <v>125.52106356152883</v>
      </c>
      <c r="F16" s="17">
        <v>348.01564112026074</v>
      </c>
      <c r="G16" s="17">
        <v>81.811998401094044</v>
      </c>
      <c r="H16" s="17">
        <v>110.63983685969741</v>
      </c>
      <c r="I16" s="17">
        <v>214.63324763902139</v>
      </c>
      <c r="J16" s="17">
        <v>67.723178850328679</v>
      </c>
    </row>
    <row r="17" spans="1:10" ht="23.1" customHeight="1" x14ac:dyDescent="0.2">
      <c r="A17" s="15" t="s">
        <v>163</v>
      </c>
      <c r="B17" s="17">
        <v>7916.9711821069777</v>
      </c>
      <c r="C17" s="17">
        <v>22587.420139636793</v>
      </c>
      <c r="D17" s="17">
        <v>5835.045239327942</v>
      </c>
      <c r="E17" s="17">
        <v>10643.22801926397</v>
      </c>
      <c r="F17" s="17">
        <v>29509.069773756455</v>
      </c>
      <c r="G17" s="17">
        <v>6937.0329487980771</v>
      </c>
      <c r="H17" s="17">
        <v>9381.4135914702383</v>
      </c>
      <c r="I17" s="17">
        <v>18199.260987120906</v>
      </c>
      <c r="J17" s="17">
        <v>5742.408598538681</v>
      </c>
    </row>
    <row r="18" spans="1:10" ht="23.1" customHeight="1" x14ac:dyDescent="0.2">
      <c r="A18" s="15" t="s">
        <v>164</v>
      </c>
      <c r="B18" s="17">
        <v>1059.4716885049952</v>
      </c>
      <c r="C18" s="17">
        <v>3022.7130557703931</v>
      </c>
      <c r="D18" s="17">
        <v>780.86241442760297</v>
      </c>
      <c r="E18" s="17">
        <v>1176.9595608450927</v>
      </c>
      <c r="F18" s="17">
        <v>3263.2000121584738</v>
      </c>
      <c r="G18" s="17">
        <v>767.11757356016369</v>
      </c>
      <c r="H18" s="17">
        <v>1037.4243980057631</v>
      </c>
      <c r="I18" s="17">
        <v>2012.5279830834941</v>
      </c>
      <c r="J18" s="17">
        <v>635.01248776182456</v>
      </c>
    </row>
    <row r="19" spans="1:10" ht="23.1" customHeight="1" x14ac:dyDescent="0.2">
      <c r="A19" s="29" t="s">
        <v>165</v>
      </c>
      <c r="B19" s="18">
        <f>SUM(B16:B18)</f>
        <v>9036.1915735321218</v>
      </c>
      <c r="C19" s="18">
        <f t="shared" ref="C19:G19" si="2">SUM(C16:C18)</f>
        <v>25780.598519154468</v>
      </c>
      <c r="D19" s="18">
        <f t="shared" si="2"/>
        <v>6659.9442400346743</v>
      </c>
      <c r="E19" s="18">
        <f t="shared" si="2"/>
        <v>11945.708643670592</v>
      </c>
      <c r="F19" s="18">
        <f t="shared" si="2"/>
        <v>33120.285427035189</v>
      </c>
      <c r="G19" s="18">
        <f t="shared" si="2"/>
        <v>7785.9625207593344</v>
      </c>
      <c r="H19" s="18">
        <f t="shared" ref="H19:J19" si="3">SUM(H16:H18)</f>
        <v>10529.477826335698</v>
      </c>
      <c r="I19" s="18">
        <f t="shared" si="3"/>
        <v>20426.422217843421</v>
      </c>
      <c r="J19" s="18">
        <f t="shared" si="3"/>
        <v>6445.1442651508341</v>
      </c>
    </row>
    <row r="20" spans="1:10" ht="23.1" customHeight="1" x14ac:dyDescent="0.2">
      <c r="A20" s="15" t="s">
        <v>166</v>
      </c>
      <c r="B20" s="17">
        <v>723.104720309919</v>
      </c>
      <c r="C20" s="17">
        <v>2063.0452918041196</v>
      </c>
      <c r="D20" s="17">
        <v>532.94986917674282</v>
      </c>
      <c r="E20" s="17">
        <v>1010.3108068696671</v>
      </c>
      <c r="F20" s="17">
        <v>2801.1550667838574</v>
      </c>
      <c r="G20" s="17">
        <v>658.49940855315128</v>
      </c>
      <c r="H20" s="17">
        <v>890.5327893023773</v>
      </c>
      <c r="I20" s="17">
        <v>1727.5689310658329</v>
      </c>
      <c r="J20" s="17">
        <v>545.09942416569027</v>
      </c>
    </row>
    <row r="21" spans="1:10" ht="23.1" customHeight="1" x14ac:dyDescent="0.2">
      <c r="A21" s="29" t="s">
        <v>167</v>
      </c>
      <c r="B21" s="19"/>
      <c r="C21" s="19"/>
      <c r="D21" s="19"/>
      <c r="E21" s="19"/>
      <c r="F21" s="19"/>
      <c r="G21" s="19"/>
      <c r="H21" s="19"/>
      <c r="I21" s="19"/>
      <c r="J21" s="19"/>
    </row>
    <row r="22" spans="1:10" ht="23.1" customHeight="1" x14ac:dyDescent="0.2">
      <c r="A22" s="15" t="s">
        <v>168</v>
      </c>
      <c r="B22" s="17">
        <v>10759.980535040691</v>
      </c>
      <c r="C22" s="17">
        <v>30698.634041837788</v>
      </c>
      <c r="D22" s="17">
        <v>7930.428411581167</v>
      </c>
      <c r="E22" s="17">
        <v>15119.059007020138</v>
      </c>
      <c r="F22" s="17">
        <v>41918.614009225334</v>
      </c>
      <c r="G22" s="17">
        <v>9854.2857765227218</v>
      </c>
      <c r="H22" s="17">
        <v>13326.609690403684</v>
      </c>
      <c r="I22" s="17">
        <v>25852.65487598459</v>
      </c>
      <c r="J22" s="17">
        <v>8157.2821973356658</v>
      </c>
    </row>
    <row r="23" spans="1:10" ht="23.1" customHeight="1" x14ac:dyDescent="0.2">
      <c r="A23" s="15" t="s">
        <v>169</v>
      </c>
      <c r="B23" s="17">
        <v>0</v>
      </c>
      <c r="C23" s="17">
        <v>0</v>
      </c>
      <c r="D23" s="17">
        <v>0</v>
      </c>
      <c r="E23" s="17">
        <v>0</v>
      </c>
      <c r="F23" s="17">
        <v>0</v>
      </c>
      <c r="G23" s="17">
        <v>0</v>
      </c>
      <c r="H23" s="17">
        <v>0</v>
      </c>
      <c r="I23" s="17">
        <v>0</v>
      </c>
      <c r="J23" s="17">
        <v>0</v>
      </c>
    </row>
    <row r="24" spans="1:10" ht="23.1" customHeight="1" x14ac:dyDescent="0.2">
      <c r="A24" s="15" t="s">
        <v>170</v>
      </c>
      <c r="B24" s="17">
        <v>0</v>
      </c>
      <c r="C24" s="17">
        <v>0</v>
      </c>
      <c r="D24" s="17">
        <v>0</v>
      </c>
      <c r="E24" s="17">
        <v>0</v>
      </c>
      <c r="F24" s="17">
        <v>0</v>
      </c>
      <c r="G24" s="17">
        <v>0</v>
      </c>
      <c r="H24" s="17">
        <v>0</v>
      </c>
      <c r="I24" s="17">
        <v>0</v>
      </c>
      <c r="J24" s="17">
        <v>0</v>
      </c>
    </row>
    <row r="25" spans="1:10" ht="23.1" customHeight="1" x14ac:dyDescent="0.2">
      <c r="A25" s="29" t="s">
        <v>171</v>
      </c>
      <c r="B25" s="18">
        <f t="shared" ref="B25:G25" si="4">SUM(B22:B24)</f>
        <v>10759.980535040691</v>
      </c>
      <c r="C25" s="18">
        <f t="shared" si="4"/>
        <v>30698.634041837788</v>
      </c>
      <c r="D25" s="18">
        <f t="shared" si="4"/>
        <v>7930.428411581167</v>
      </c>
      <c r="E25" s="18">
        <f t="shared" si="4"/>
        <v>15119.059007020138</v>
      </c>
      <c r="F25" s="18">
        <f t="shared" si="4"/>
        <v>41918.614009225334</v>
      </c>
      <c r="G25" s="18">
        <f t="shared" si="4"/>
        <v>9854.2857765227218</v>
      </c>
      <c r="H25" s="18">
        <f t="shared" ref="H25:J25" si="5">SUM(H22:H24)</f>
        <v>13326.609690403684</v>
      </c>
      <c r="I25" s="18">
        <f t="shared" si="5"/>
        <v>25852.65487598459</v>
      </c>
      <c r="J25" s="18">
        <f t="shared" si="5"/>
        <v>8157.2821973356658</v>
      </c>
    </row>
    <row r="26" spans="1:10" ht="23.1" customHeight="1" x14ac:dyDescent="0.2">
      <c r="A26" s="29" t="s">
        <v>172</v>
      </c>
      <c r="B26" s="19"/>
      <c r="C26" s="19"/>
      <c r="D26" s="19"/>
      <c r="E26" s="19"/>
      <c r="F26" s="19"/>
      <c r="G26" s="19"/>
      <c r="H26" s="19"/>
      <c r="I26" s="19"/>
      <c r="J26" s="19"/>
    </row>
    <row r="27" spans="1:10" ht="23.1" customHeight="1" x14ac:dyDescent="0.2">
      <c r="A27" s="15" t="s">
        <v>173</v>
      </c>
      <c r="B27" s="17">
        <v>589.90633275616835</v>
      </c>
      <c r="C27" s="17">
        <v>1683.0252219574031</v>
      </c>
      <c r="D27" s="17">
        <v>434.7786621199013</v>
      </c>
      <c r="E27" s="17">
        <v>384.90045745278348</v>
      </c>
      <c r="F27" s="17">
        <v>1067.1625595512166</v>
      </c>
      <c r="G27" s="17">
        <v>250.87005093987074</v>
      </c>
      <c r="H27" s="17">
        <v>339.2683475703987</v>
      </c>
      <c r="I27" s="17">
        <v>658.15595292769592</v>
      </c>
      <c r="J27" s="17">
        <v>207.66779518937574</v>
      </c>
    </row>
    <row r="28" spans="1:10" ht="23.1" customHeight="1" x14ac:dyDescent="0.2">
      <c r="A28" s="15" t="s">
        <v>174</v>
      </c>
      <c r="B28" s="17">
        <v>0</v>
      </c>
      <c r="C28" s="17">
        <v>0</v>
      </c>
      <c r="D28" s="17">
        <v>0</v>
      </c>
      <c r="E28" s="17">
        <v>0</v>
      </c>
      <c r="F28" s="17">
        <v>0</v>
      </c>
      <c r="G28" s="17">
        <v>0</v>
      </c>
      <c r="H28" s="17">
        <v>0</v>
      </c>
      <c r="I28" s="17">
        <v>0</v>
      </c>
      <c r="J28" s="17">
        <v>0</v>
      </c>
    </row>
    <row r="29" spans="1:10" ht="23.1" customHeight="1" x14ac:dyDescent="0.2">
      <c r="A29" s="29" t="s">
        <v>175</v>
      </c>
      <c r="B29" s="18">
        <f t="shared" ref="B29:J29" si="6">SUM(B27:B28)</f>
        <v>589.90633275616835</v>
      </c>
      <c r="C29" s="18">
        <f t="shared" si="6"/>
        <v>1683.0252219574031</v>
      </c>
      <c r="D29" s="18">
        <f t="shared" si="6"/>
        <v>434.7786621199013</v>
      </c>
      <c r="E29" s="18">
        <f t="shared" si="6"/>
        <v>384.90045745278348</v>
      </c>
      <c r="F29" s="18">
        <f t="shared" si="6"/>
        <v>1067.1625595512166</v>
      </c>
      <c r="G29" s="18">
        <f t="shared" si="6"/>
        <v>250.87005093987074</v>
      </c>
      <c r="H29" s="18">
        <f t="shared" si="6"/>
        <v>339.2683475703987</v>
      </c>
      <c r="I29" s="18">
        <f t="shared" si="6"/>
        <v>658.15595292769592</v>
      </c>
      <c r="J29" s="18">
        <f t="shared" si="6"/>
        <v>207.66779518937574</v>
      </c>
    </row>
    <row r="30" spans="1:10" ht="23.1" customHeight="1" x14ac:dyDescent="0.2">
      <c r="A30" s="15" t="s">
        <v>176</v>
      </c>
      <c r="B30" s="17">
        <v>0</v>
      </c>
      <c r="C30" s="17">
        <v>0</v>
      </c>
      <c r="D30" s="17">
        <v>0</v>
      </c>
      <c r="E30" s="17">
        <v>0</v>
      </c>
      <c r="F30" s="17">
        <v>0</v>
      </c>
      <c r="G30" s="17">
        <v>0</v>
      </c>
      <c r="H30" s="17">
        <v>0</v>
      </c>
      <c r="I30" s="17">
        <v>0</v>
      </c>
      <c r="J30" s="17">
        <v>0</v>
      </c>
    </row>
    <row r="31" spans="1:10" ht="23.1" customHeight="1" x14ac:dyDescent="0.2">
      <c r="A31" s="29" t="s">
        <v>177</v>
      </c>
      <c r="B31" s="18">
        <f t="shared" ref="B31:J31" si="7">SUM(+B30+B29+B25+B20+B19+B14)</f>
        <v>68909</v>
      </c>
      <c r="C31" s="18">
        <f t="shared" si="7"/>
        <v>196600</v>
      </c>
      <c r="D31" s="18">
        <f t="shared" si="7"/>
        <v>50787.999999999993</v>
      </c>
      <c r="E31" s="18">
        <f t="shared" si="7"/>
        <v>70909</v>
      </c>
      <c r="F31" s="18">
        <f t="shared" si="7"/>
        <v>196600</v>
      </c>
      <c r="G31" s="18">
        <f t="shared" si="7"/>
        <v>46217</v>
      </c>
      <c r="H31" s="18">
        <f t="shared" si="7"/>
        <v>62502.339999999989</v>
      </c>
      <c r="I31" s="18">
        <f t="shared" si="7"/>
        <v>121249.99999999999</v>
      </c>
      <c r="J31" s="18">
        <f t="shared" si="7"/>
        <v>38257.984380000002</v>
      </c>
    </row>
    <row r="33" spans="1:11" ht="15.75" x14ac:dyDescent="0.25">
      <c r="A33" s="42" t="s">
        <v>178</v>
      </c>
      <c r="J33" s="41" t="s">
        <v>188</v>
      </c>
    </row>
    <row r="34" spans="1:11" ht="15.75" x14ac:dyDescent="0.25">
      <c r="A34" s="43" t="s">
        <v>180</v>
      </c>
      <c r="B34" s="21"/>
      <c r="K34" s="22"/>
    </row>
  </sheetData>
  <mergeCells count="9">
    <mergeCell ref="H7:H8"/>
    <mergeCell ref="I7:I8"/>
    <mergeCell ref="J7:J8"/>
    <mergeCell ref="B7:B8"/>
    <mergeCell ref="C7:C8"/>
    <mergeCell ref="D7:D8"/>
    <mergeCell ref="E7:E8"/>
    <mergeCell ref="F7:F8"/>
    <mergeCell ref="G7:G8"/>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E76C6E-B2E8-4267-B857-3185D4931B48}">
  <dimension ref="A1:K34"/>
  <sheetViews>
    <sheetView workbookViewId="0">
      <selection activeCell="B7" sqref="B7:B8"/>
    </sheetView>
  </sheetViews>
  <sheetFormatPr defaultColWidth="12.7109375" defaultRowHeight="12.75" x14ac:dyDescent="0.2"/>
  <cols>
    <col min="1" max="1" width="38" style="1" customWidth="1"/>
    <col min="2" max="2" width="15.7109375" style="1" customWidth="1"/>
    <col min="3" max="3" width="16" style="1" customWidth="1"/>
    <col min="4" max="4" width="15.140625" style="1" customWidth="1"/>
    <col min="5" max="11" width="18.7109375" style="1" customWidth="1"/>
    <col min="12" max="16384" width="12.7109375" style="1"/>
  </cols>
  <sheetData>
    <row r="1" spans="1:10" ht="15" x14ac:dyDescent="0.2">
      <c r="A1" s="37" t="s">
        <v>0</v>
      </c>
      <c r="B1" s="37"/>
      <c r="C1" s="37"/>
      <c r="D1" s="37"/>
      <c r="E1" s="37"/>
      <c r="F1" s="37"/>
      <c r="G1" s="37"/>
      <c r="H1" s="37"/>
      <c r="I1" s="37"/>
      <c r="J1" s="37"/>
    </row>
    <row r="2" spans="1:10" ht="15" x14ac:dyDescent="0.2">
      <c r="A2" s="37" t="s">
        <v>143</v>
      </c>
      <c r="B2" s="37"/>
      <c r="C2" s="37"/>
      <c r="D2" s="37"/>
      <c r="E2" s="37"/>
      <c r="F2" s="37"/>
      <c r="G2" s="38" t="s">
        <v>2</v>
      </c>
      <c r="H2" s="39" t="str">
        <f>'BOR-13'!E2</f>
        <v>University of New Orleans</v>
      </c>
      <c r="I2" s="39"/>
      <c r="J2" s="39"/>
    </row>
    <row r="3" spans="1:10" ht="12.95" customHeight="1" x14ac:dyDescent="0.2">
      <c r="A3" s="37" t="s">
        <v>144</v>
      </c>
      <c r="B3" s="37"/>
      <c r="C3" s="37"/>
      <c r="D3" s="37"/>
      <c r="E3" s="37"/>
      <c r="F3" s="37"/>
      <c r="G3" s="38"/>
      <c r="H3" s="37"/>
      <c r="I3" s="37"/>
      <c r="J3" s="37"/>
    </row>
    <row r="4" spans="1:10" ht="12.95" customHeight="1" x14ac:dyDescent="0.2">
      <c r="A4" s="2"/>
      <c r="B4" s="30" t="s">
        <v>145</v>
      </c>
      <c r="C4" s="31"/>
      <c r="D4" s="32"/>
      <c r="E4" s="30" t="s">
        <v>146</v>
      </c>
      <c r="F4" s="31"/>
      <c r="G4" s="32"/>
      <c r="H4" s="30" t="s">
        <v>7</v>
      </c>
      <c r="I4" s="31"/>
      <c r="J4" s="32"/>
    </row>
    <row r="5" spans="1:10" ht="16.5" customHeight="1" x14ac:dyDescent="0.2">
      <c r="A5" s="14"/>
      <c r="B5" s="33" t="s">
        <v>147</v>
      </c>
      <c r="C5" s="34"/>
      <c r="D5" s="34"/>
      <c r="E5" s="33" t="s">
        <v>148</v>
      </c>
      <c r="F5" s="34"/>
      <c r="G5" s="34"/>
      <c r="H5" s="33" t="s">
        <v>149</v>
      </c>
      <c r="I5" s="34"/>
      <c r="J5" s="36"/>
    </row>
    <row r="6" spans="1:10" ht="12.95" customHeight="1" x14ac:dyDescent="0.2">
      <c r="A6" s="11" t="s">
        <v>150</v>
      </c>
      <c r="B6" s="35" t="s">
        <v>151</v>
      </c>
      <c r="C6" s="35" t="s">
        <v>152</v>
      </c>
      <c r="D6" s="35" t="s">
        <v>153</v>
      </c>
      <c r="E6" s="35" t="s">
        <v>151</v>
      </c>
      <c r="F6" s="35" t="s">
        <v>152</v>
      </c>
      <c r="G6" s="35" t="s">
        <v>153</v>
      </c>
      <c r="H6" s="35" t="s">
        <v>151</v>
      </c>
      <c r="I6" s="35" t="s">
        <v>152</v>
      </c>
      <c r="J6" s="35" t="s">
        <v>153</v>
      </c>
    </row>
    <row r="7" spans="1:10" ht="12.95" customHeight="1" x14ac:dyDescent="0.2">
      <c r="A7" s="11" t="s">
        <v>154</v>
      </c>
      <c r="B7" s="54" t="s">
        <v>110</v>
      </c>
      <c r="C7" s="54" t="s">
        <v>112</v>
      </c>
      <c r="D7" s="54" t="s">
        <v>113</v>
      </c>
      <c r="E7" s="54" t="s">
        <v>110</v>
      </c>
      <c r="F7" s="54" t="s">
        <v>112</v>
      </c>
      <c r="G7" s="54" t="s">
        <v>113</v>
      </c>
      <c r="H7" s="54" t="s">
        <v>110</v>
      </c>
      <c r="I7" s="54" t="s">
        <v>112</v>
      </c>
      <c r="J7" s="54" t="s">
        <v>113</v>
      </c>
    </row>
    <row r="8" spans="1:10" ht="12.95" customHeight="1" x14ac:dyDescent="0.2">
      <c r="A8" s="14"/>
      <c r="B8" s="55"/>
      <c r="C8" s="55"/>
      <c r="D8" s="55"/>
      <c r="E8" s="55"/>
      <c r="F8" s="55"/>
      <c r="G8" s="55"/>
      <c r="H8" s="55"/>
      <c r="I8" s="55"/>
      <c r="J8" s="55"/>
    </row>
    <row r="9" spans="1:10" ht="23.1" customHeight="1" x14ac:dyDescent="0.2">
      <c r="A9" s="29" t="s">
        <v>155</v>
      </c>
      <c r="B9" s="16"/>
      <c r="C9" s="16"/>
      <c r="D9" s="16"/>
      <c r="E9" s="16"/>
      <c r="F9" s="16"/>
      <c r="G9" s="16"/>
      <c r="H9" s="16"/>
      <c r="I9" s="16"/>
      <c r="J9" s="16"/>
    </row>
    <row r="10" spans="1:10" ht="23.1" customHeight="1" x14ac:dyDescent="0.2">
      <c r="A10" s="29" t="s">
        <v>156</v>
      </c>
      <c r="B10" s="16"/>
      <c r="C10" s="16"/>
      <c r="D10" s="16"/>
      <c r="E10" s="16"/>
      <c r="F10" s="16"/>
      <c r="G10" s="16"/>
      <c r="H10" s="16"/>
      <c r="I10" s="16"/>
      <c r="J10" s="16"/>
    </row>
    <row r="11" spans="1:10" ht="23.1" customHeight="1" x14ac:dyDescent="0.2">
      <c r="A11" s="15" t="s">
        <v>157</v>
      </c>
      <c r="B11" s="17">
        <v>105233.66768805556</v>
      </c>
      <c r="C11" s="17">
        <v>115397.48405181532</v>
      </c>
      <c r="D11" s="17">
        <v>115760.44320018575</v>
      </c>
      <c r="E11" s="17">
        <v>91260.379273041428</v>
      </c>
      <c r="F11" s="17">
        <v>91824.539946774923</v>
      </c>
      <c r="G11" s="17">
        <v>91354.475444453812</v>
      </c>
      <c r="H11" s="17">
        <v>75300.851505323648</v>
      </c>
      <c r="I11" s="17">
        <v>98252.581791943914</v>
      </c>
      <c r="J11" s="17">
        <v>83647.461491809867</v>
      </c>
    </row>
    <row r="12" spans="1:10" ht="23.1" customHeight="1" x14ac:dyDescent="0.2">
      <c r="A12" s="15" t="s">
        <v>158</v>
      </c>
      <c r="B12" s="17">
        <v>5502.3645554563718</v>
      </c>
      <c r="C12" s="17">
        <v>6033.8011587485598</v>
      </c>
      <c r="D12" s="17">
        <v>6052.7792443455783</v>
      </c>
      <c r="E12" s="17">
        <v>3751.0357293630705</v>
      </c>
      <c r="F12" s="17">
        <v>3774.2241804864702</v>
      </c>
      <c r="G12" s="17">
        <v>3754.9033234249805</v>
      </c>
      <c r="H12" s="17">
        <v>3095.0581917137647</v>
      </c>
      <c r="I12" s="17">
        <v>4038.4331923614895</v>
      </c>
      <c r="J12" s="17">
        <v>3438.1252765512809</v>
      </c>
    </row>
    <row r="13" spans="1:10" ht="23.1" customHeight="1" x14ac:dyDescent="0.2">
      <c r="A13" s="15" t="s">
        <v>159</v>
      </c>
      <c r="B13" s="17">
        <v>41307.881512071952</v>
      </c>
      <c r="C13" s="17">
        <v>45297.533600500487</v>
      </c>
      <c r="D13" s="17">
        <v>45440.00771381423</v>
      </c>
      <c r="E13" s="17">
        <v>36204.065156632809</v>
      </c>
      <c r="F13" s="17">
        <v>36427.874327199017</v>
      </c>
      <c r="G13" s="17">
        <v>36241.394213863779</v>
      </c>
      <c r="H13" s="17">
        <v>29872.732898601869</v>
      </c>
      <c r="I13" s="17">
        <v>38977.954084108445</v>
      </c>
      <c r="J13" s="17">
        <v>33183.931188537252</v>
      </c>
    </row>
    <row r="14" spans="1:10" ht="23.1" customHeight="1" x14ac:dyDescent="0.2">
      <c r="A14" s="29" t="s">
        <v>160</v>
      </c>
      <c r="B14" s="18">
        <f t="shared" ref="B14:G14" si="0">SUM(B11:B13)</f>
        <v>152043.91375558387</v>
      </c>
      <c r="C14" s="18">
        <f t="shared" si="0"/>
        <v>166728.81881106438</v>
      </c>
      <c r="D14" s="18">
        <f t="shared" si="0"/>
        <v>167253.23015834557</v>
      </c>
      <c r="E14" s="18">
        <f t="shared" si="0"/>
        <v>131215.48015903731</v>
      </c>
      <c r="F14" s="18">
        <f t="shared" si="0"/>
        <v>132026.63845446042</v>
      </c>
      <c r="G14" s="18">
        <f t="shared" si="0"/>
        <v>131350.77298174257</v>
      </c>
      <c r="H14" s="18">
        <f t="shared" ref="H14:J14" si="1">SUM(H11:H13)</f>
        <v>108268.64259563928</v>
      </c>
      <c r="I14" s="18">
        <f>SUM(I11:I13)</f>
        <v>141268.96906841386</v>
      </c>
      <c r="J14" s="18">
        <f t="shared" si="1"/>
        <v>120269.5179568984</v>
      </c>
    </row>
    <row r="15" spans="1:10" ht="23.1" customHeight="1" x14ac:dyDescent="0.2">
      <c r="A15" s="29" t="s">
        <v>161</v>
      </c>
      <c r="B15" s="19"/>
      <c r="C15" s="19"/>
      <c r="D15" s="19"/>
      <c r="E15" s="19"/>
      <c r="F15" s="19"/>
      <c r="G15" s="19"/>
      <c r="H15" s="19"/>
      <c r="I15" s="19"/>
      <c r="J15" s="19"/>
    </row>
    <row r="16" spans="1:10" ht="23.1" customHeight="1" x14ac:dyDescent="0.2">
      <c r="A16" s="15" t="s">
        <v>162</v>
      </c>
      <c r="B16" s="17">
        <v>190.05149464314698</v>
      </c>
      <c r="C16" s="17">
        <v>208.40729781573057</v>
      </c>
      <c r="D16" s="17">
        <v>209.06280028141185</v>
      </c>
      <c r="E16" s="17">
        <v>388.00203642679975</v>
      </c>
      <c r="F16" s="17">
        <v>390.40061828701312</v>
      </c>
      <c r="G16" s="17">
        <v>388.40209509868777</v>
      </c>
      <c r="H16" s="17">
        <v>320.14861171378419</v>
      </c>
      <c r="I16" s="17">
        <v>417.73003929128242</v>
      </c>
      <c r="J16" s="17">
        <v>355.63500458015244</v>
      </c>
    </row>
    <row r="17" spans="1:10" ht="23.1" customHeight="1" x14ac:dyDescent="0.2">
      <c r="A17" s="15" t="s">
        <v>163</v>
      </c>
      <c r="B17" s="17">
        <v>25182.675651001267</v>
      </c>
      <c r="C17" s="17">
        <v>27614.901919343643</v>
      </c>
      <c r="D17" s="17">
        <v>27701.758936767674</v>
      </c>
      <c r="E17" s="17">
        <v>32899.610857781809</v>
      </c>
      <c r="F17" s="17">
        <v>33102.992289844064</v>
      </c>
      <c r="G17" s="17">
        <v>32933.532779291825</v>
      </c>
      <c r="H17" s="17">
        <v>27146.158404325011</v>
      </c>
      <c r="I17" s="17">
        <v>35420.318570626565</v>
      </c>
      <c r="J17" s="17">
        <v>30155.133632397392</v>
      </c>
    </row>
    <row r="18" spans="1:10" ht="23.1" customHeight="1" x14ac:dyDescent="0.2">
      <c r="A18" s="15" t="s">
        <v>164</v>
      </c>
      <c r="B18" s="17">
        <v>3370.0175583990681</v>
      </c>
      <c r="C18" s="17">
        <v>3695.5050222376194</v>
      </c>
      <c r="D18" s="17">
        <v>3707.128476307621</v>
      </c>
      <c r="E18" s="17">
        <v>3638.1360501780459</v>
      </c>
      <c r="F18" s="17">
        <v>3660.6265690817827</v>
      </c>
      <c r="G18" s="17">
        <v>3641.8872363568239</v>
      </c>
      <c r="H18" s="17">
        <v>3001.9023003507141</v>
      </c>
      <c r="I18" s="17">
        <v>3916.8833472723877</v>
      </c>
      <c r="J18" s="17">
        <v>3334.6436600787888</v>
      </c>
    </row>
    <row r="19" spans="1:10" ht="23.1" customHeight="1" x14ac:dyDescent="0.2">
      <c r="A19" s="29" t="s">
        <v>165</v>
      </c>
      <c r="B19" s="18">
        <f>SUM(B16:B18)</f>
        <v>28742.744704043482</v>
      </c>
      <c r="C19" s="18">
        <f t="shared" ref="C19:G19" si="2">SUM(C16:C18)</f>
        <v>31518.814239396994</v>
      </c>
      <c r="D19" s="18">
        <f t="shared" si="2"/>
        <v>31617.950213356708</v>
      </c>
      <c r="E19" s="18">
        <f t="shared" si="2"/>
        <v>36925.748944386651</v>
      </c>
      <c r="F19" s="18">
        <f t="shared" si="2"/>
        <v>37154.01947721286</v>
      </c>
      <c r="G19" s="18">
        <f t="shared" si="2"/>
        <v>36963.822110747336</v>
      </c>
      <c r="H19" s="18">
        <f t="shared" ref="H19:J19" si="3">SUM(H16:H18)</f>
        <v>30468.209316389508</v>
      </c>
      <c r="I19" s="18">
        <f>SUM(I16:I18)</f>
        <v>39754.931957190231</v>
      </c>
      <c r="J19" s="18">
        <f t="shared" si="3"/>
        <v>33845.412297056333</v>
      </c>
    </row>
    <row r="20" spans="1:10" ht="23.1" customHeight="1" x14ac:dyDescent="0.2">
      <c r="A20" s="15" t="s">
        <v>166</v>
      </c>
      <c r="B20" s="17">
        <v>2300.0856280023049</v>
      </c>
      <c r="C20" s="17">
        <v>2522.2355203089846</v>
      </c>
      <c r="D20" s="17">
        <v>2530.1686954900829</v>
      </c>
      <c r="E20" s="17">
        <v>3123.0029396403202</v>
      </c>
      <c r="F20" s="17">
        <v>3142.3089676947052</v>
      </c>
      <c r="G20" s="17">
        <v>3126.2229856479148</v>
      </c>
      <c r="H20" s="17">
        <v>2576.8551750695315</v>
      </c>
      <c r="I20" s="17">
        <v>3362.2816846448736</v>
      </c>
      <c r="J20" s="17">
        <v>2862.4828234692768</v>
      </c>
    </row>
    <row r="21" spans="1:10" ht="23.1" customHeight="1" x14ac:dyDescent="0.2">
      <c r="A21" s="29" t="s">
        <v>167</v>
      </c>
      <c r="B21" s="19"/>
      <c r="C21" s="19"/>
      <c r="D21" s="19"/>
      <c r="E21" s="19"/>
      <c r="F21" s="19"/>
      <c r="G21" s="19"/>
      <c r="H21" s="19"/>
      <c r="I21" s="19"/>
      <c r="J21" s="19"/>
    </row>
    <row r="22" spans="1:10" ht="23.1" customHeight="1" x14ac:dyDescent="0.2">
      <c r="A22" s="15" t="s">
        <v>168</v>
      </c>
      <c r="B22" s="17">
        <v>34225.854003033484</v>
      </c>
      <c r="C22" s="17">
        <v>37531.500405198822</v>
      </c>
      <c r="D22" s="17">
        <v>37649.548051870384</v>
      </c>
      <c r="E22" s="17">
        <v>46734.990264842789</v>
      </c>
      <c r="F22" s="17">
        <v>47023.900346137292</v>
      </c>
      <c r="G22" s="17">
        <v>46783.177481353901</v>
      </c>
      <c r="H22" s="17">
        <v>38562.019904680026</v>
      </c>
      <c r="I22" s="17">
        <v>50315.739317758977</v>
      </c>
      <c r="J22" s="17">
        <v>42836.369184949821</v>
      </c>
    </row>
    <row r="23" spans="1:10" ht="23.1" customHeight="1" x14ac:dyDescent="0.2">
      <c r="A23" s="15" t="s">
        <v>169</v>
      </c>
      <c r="B23" s="17">
        <v>0</v>
      </c>
      <c r="C23" s="17">
        <v>0</v>
      </c>
      <c r="D23" s="17">
        <v>0</v>
      </c>
      <c r="E23" s="17">
        <v>0</v>
      </c>
      <c r="F23" s="17">
        <v>0</v>
      </c>
      <c r="G23" s="17">
        <v>0</v>
      </c>
      <c r="H23" s="17">
        <v>0</v>
      </c>
      <c r="I23" s="17">
        <v>0</v>
      </c>
      <c r="J23" s="17">
        <v>0</v>
      </c>
    </row>
    <row r="24" spans="1:10" ht="23.1" customHeight="1" x14ac:dyDescent="0.2">
      <c r="A24" s="15" t="s">
        <v>170</v>
      </c>
      <c r="B24" s="17">
        <v>0</v>
      </c>
      <c r="C24" s="17">
        <v>0</v>
      </c>
      <c r="D24" s="17">
        <v>0</v>
      </c>
      <c r="E24" s="17">
        <v>0</v>
      </c>
      <c r="F24" s="17">
        <v>0</v>
      </c>
      <c r="G24" s="17">
        <v>0</v>
      </c>
      <c r="H24" s="17">
        <v>0</v>
      </c>
      <c r="I24" s="17">
        <v>0</v>
      </c>
      <c r="J24" s="17">
        <v>0</v>
      </c>
    </row>
    <row r="25" spans="1:10" ht="23.1" customHeight="1" x14ac:dyDescent="0.2">
      <c r="A25" s="29" t="s">
        <v>171</v>
      </c>
      <c r="B25" s="18">
        <f t="shared" ref="B25:G25" si="4">SUM(B22:B24)</f>
        <v>34225.854003033484</v>
      </c>
      <c r="C25" s="18">
        <f t="shared" si="4"/>
        <v>37531.500405198822</v>
      </c>
      <c r="D25" s="18">
        <f t="shared" si="4"/>
        <v>37649.548051870384</v>
      </c>
      <c r="E25" s="18">
        <f t="shared" si="4"/>
        <v>46734.990264842789</v>
      </c>
      <c r="F25" s="18">
        <f t="shared" si="4"/>
        <v>47023.900346137292</v>
      </c>
      <c r="G25" s="18">
        <f t="shared" si="4"/>
        <v>46783.177481353901</v>
      </c>
      <c r="H25" s="18">
        <f t="shared" ref="H25:J25" si="5">SUM(H22:H24)</f>
        <v>38562.019904680026</v>
      </c>
      <c r="I25" s="18">
        <f>SUM(I22:I24)</f>
        <v>50315.739317758977</v>
      </c>
      <c r="J25" s="18">
        <f t="shared" si="5"/>
        <v>42836.369184949821</v>
      </c>
    </row>
    <row r="26" spans="1:10" ht="23.1" customHeight="1" x14ac:dyDescent="0.2">
      <c r="A26" s="29" t="s">
        <v>172</v>
      </c>
      <c r="B26" s="19"/>
      <c r="C26" s="19"/>
      <c r="D26" s="19"/>
      <c r="E26" s="19"/>
      <c r="F26" s="19"/>
      <c r="G26" s="19"/>
      <c r="H26" s="19"/>
      <c r="I26" s="19"/>
      <c r="J26" s="19"/>
    </row>
    <row r="27" spans="1:10" ht="23.1" customHeight="1" x14ac:dyDescent="0.2">
      <c r="A27" s="15" t="s">
        <v>173</v>
      </c>
      <c r="B27" s="17">
        <v>1876.4019093368324</v>
      </c>
      <c r="C27" s="17">
        <v>2057.6310240308212</v>
      </c>
      <c r="D27" s="17">
        <v>2064.1028809372292</v>
      </c>
      <c r="E27" s="17">
        <v>1189.7776920929382</v>
      </c>
      <c r="F27" s="17">
        <v>1197.132754494728</v>
      </c>
      <c r="G27" s="17">
        <v>1191.0044405082922</v>
      </c>
      <c r="H27" s="17">
        <v>981.71050822163886</v>
      </c>
      <c r="I27" s="17">
        <v>1280.9362719920655</v>
      </c>
      <c r="J27" s="17">
        <v>1090.5267376261879</v>
      </c>
    </row>
    <row r="28" spans="1:10" ht="23.1" customHeight="1" x14ac:dyDescent="0.2">
      <c r="A28" s="15" t="s">
        <v>174</v>
      </c>
      <c r="B28" s="17">
        <v>0</v>
      </c>
      <c r="C28" s="17">
        <v>0</v>
      </c>
      <c r="D28" s="17">
        <v>0</v>
      </c>
      <c r="E28" s="17">
        <v>0</v>
      </c>
      <c r="F28" s="17">
        <v>0</v>
      </c>
      <c r="G28" s="17">
        <v>0</v>
      </c>
      <c r="H28" s="17">
        <v>0</v>
      </c>
      <c r="I28" s="17">
        <v>0</v>
      </c>
      <c r="J28" s="17">
        <v>0</v>
      </c>
    </row>
    <row r="29" spans="1:10" ht="23.1" customHeight="1" x14ac:dyDescent="0.2">
      <c r="A29" s="29" t="s">
        <v>175</v>
      </c>
      <c r="B29" s="18">
        <f t="shared" ref="B29:J29" si="6">SUM(B27:B28)</f>
        <v>1876.4019093368324</v>
      </c>
      <c r="C29" s="18">
        <f t="shared" si="6"/>
        <v>2057.6310240308212</v>
      </c>
      <c r="D29" s="18">
        <f t="shared" si="6"/>
        <v>2064.1028809372292</v>
      </c>
      <c r="E29" s="18">
        <f t="shared" si="6"/>
        <v>1189.7776920929382</v>
      </c>
      <c r="F29" s="18">
        <f t="shared" si="6"/>
        <v>1197.132754494728</v>
      </c>
      <c r="G29" s="18">
        <f t="shared" si="6"/>
        <v>1191.0044405082922</v>
      </c>
      <c r="H29" s="18">
        <f t="shared" si="6"/>
        <v>981.71050822163886</v>
      </c>
      <c r="I29" s="18">
        <f t="shared" si="6"/>
        <v>1280.9362719920655</v>
      </c>
      <c r="J29" s="18">
        <f t="shared" si="6"/>
        <v>1090.5267376261879</v>
      </c>
    </row>
    <row r="30" spans="1:10" ht="23.1" customHeight="1" x14ac:dyDescent="0.2">
      <c r="A30" s="15" t="s">
        <v>176</v>
      </c>
      <c r="B30" s="17">
        <v>0</v>
      </c>
      <c r="C30" s="17">
        <v>0</v>
      </c>
      <c r="D30" s="17">
        <v>0</v>
      </c>
      <c r="E30" s="17">
        <v>0</v>
      </c>
      <c r="F30" s="17">
        <v>0</v>
      </c>
      <c r="G30" s="17">
        <v>0</v>
      </c>
      <c r="H30" s="17">
        <v>0</v>
      </c>
      <c r="I30" s="17">
        <v>0</v>
      </c>
      <c r="J30" s="17">
        <v>0</v>
      </c>
    </row>
    <row r="31" spans="1:10" ht="23.1" customHeight="1" x14ac:dyDescent="0.2">
      <c r="A31" s="29" t="s">
        <v>177</v>
      </c>
      <c r="B31" s="18">
        <f t="shared" ref="B31:J31" si="7">SUM(+B30+B29+B25+B20+B19+B14)</f>
        <v>219188.99999999997</v>
      </c>
      <c r="C31" s="18">
        <f t="shared" si="7"/>
        <v>240359</v>
      </c>
      <c r="D31" s="18">
        <f t="shared" si="7"/>
        <v>241114.99999999997</v>
      </c>
      <c r="E31" s="18">
        <f t="shared" si="7"/>
        <v>219189</v>
      </c>
      <c r="F31" s="18">
        <f t="shared" si="7"/>
        <v>220544</v>
      </c>
      <c r="G31" s="18">
        <f t="shared" si="7"/>
        <v>219415.00000000003</v>
      </c>
      <c r="H31" s="18">
        <f t="shared" si="7"/>
        <v>180857.4375</v>
      </c>
      <c r="I31" s="18">
        <f t="shared" si="7"/>
        <v>235982.85830000002</v>
      </c>
      <c r="J31" s="18">
        <f t="shared" si="7"/>
        <v>200904.30900000001</v>
      </c>
    </row>
    <row r="33" spans="1:11" ht="15.75" x14ac:dyDescent="0.25">
      <c r="A33" s="42" t="s">
        <v>178</v>
      </c>
      <c r="J33" s="41" t="s">
        <v>189</v>
      </c>
    </row>
    <row r="34" spans="1:11" ht="15.75" x14ac:dyDescent="0.25">
      <c r="A34" s="43" t="s">
        <v>180</v>
      </c>
      <c r="B34" s="21"/>
      <c r="K34" s="22"/>
    </row>
  </sheetData>
  <mergeCells count="9">
    <mergeCell ref="H7:H8"/>
    <mergeCell ref="I7:I8"/>
    <mergeCell ref="J7:J8"/>
    <mergeCell ref="B7:B8"/>
    <mergeCell ref="C7:C8"/>
    <mergeCell ref="D7:D8"/>
    <mergeCell ref="E7:E8"/>
    <mergeCell ref="F7:F8"/>
    <mergeCell ref="G7:G8"/>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BBD382-3EB6-43FD-95AD-BC4DB6A38828}">
  <dimension ref="A1:K34"/>
  <sheetViews>
    <sheetView workbookViewId="0">
      <selection activeCell="F29" sqref="F29"/>
    </sheetView>
  </sheetViews>
  <sheetFormatPr defaultColWidth="12.7109375" defaultRowHeight="12.75" x14ac:dyDescent="0.2"/>
  <cols>
    <col min="1" max="1" width="38" style="1" customWidth="1"/>
    <col min="2" max="2" width="15.7109375" style="1" customWidth="1"/>
    <col min="3" max="3" width="16" style="1" customWidth="1"/>
    <col min="4" max="4" width="15.140625" style="1" customWidth="1"/>
    <col min="5" max="11" width="18.7109375" style="1" customWidth="1"/>
    <col min="12" max="16384" width="12.7109375" style="1"/>
  </cols>
  <sheetData>
    <row r="1" spans="1:10" ht="15" x14ac:dyDescent="0.2">
      <c r="A1" s="37" t="s">
        <v>0</v>
      </c>
      <c r="B1" s="37"/>
      <c r="C1" s="37"/>
      <c r="D1" s="37"/>
      <c r="E1" s="37"/>
      <c r="F1" s="37"/>
      <c r="G1" s="37"/>
      <c r="H1" s="37"/>
      <c r="I1" s="37"/>
      <c r="J1" s="37"/>
    </row>
    <row r="2" spans="1:10" ht="15" x14ac:dyDescent="0.2">
      <c r="A2" s="37" t="s">
        <v>143</v>
      </c>
      <c r="B2" s="37"/>
      <c r="C2" s="37"/>
      <c r="D2" s="37"/>
      <c r="E2" s="37"/>
      <c r="F2" s="37"/>
      <c r="G2" s="38" t="s">
        <v>2</v>
      </c>
      <c r="H2" s="39" t="str">
        <f>'BOR-13'!E2</f>
        <v>University of New Orleans</v>
      </c>
      <c r="I2" s="39"/>
      <c r="J2" s="39"/>
    </row>
    <row r="3" spans="1:10" ht="12.95" customHeight="1" x14ac:dyDescent="0.2">
      <c r="A3" s="37" t="s">
        <v>144</v>
      </c>
      <c r="B3" s="37"/>
      <c r="C3" s="37"/>
      <c r="D3" s="37"/>
      <c r="E3" s="37"/>
      <c r="F3" s="37"/>
      <c r="G3" s="38"/>
      <c r="H3" s="37"/>
      <c r="I3" s="37"/>
      <c r="J3" s="37"/>
    </row>
    <row r="4" spans="1:10" ht="12.95" customHeight="1" x14ac:dyDescent="0.2">
      <c r="A4" s="2"/>
      <c r="B4" s="30" t="s">
        <v>145</v>
      </c>
      <c r="C4" s="31"/>
      <c r="D4" s="32"/>
      <c r="E4" s="30" t="s">
        <v>146</v>
      </c>
      <c r="F4" s="31"/>
      <c r="G4" s="32"/>
      <c r="H4" s="30" t="s">
        <v>7</v>
      </c>
      <c r="I4" s="31"/>
      <c r="J4" s="32"/>
    </row>
    <row r="5" spans="1:10" ht="16.5" customHeight="1" x14ac:dyDescent="0.2">
      <c r="A5" s="14"/>
      <c r="B5" s="33" t="s">
        <v>147</v>
      </c>
      <c r="C5" s="34"/>
      <c r="D5" s="34"/>
      <c r="E5" s="33" t="s">
        <v>148</v>
      </c>
      <c r="F5" s="34"/>
      <c r="G5" s="34"/>
      <c r="H5" s="33" t="s">
        <v>149</v>
      </c>
      <c r="I5" s="34"/>
      <c r="J5" s="36"/>
    </row>
    <row r="6" spans="1:10" ht="12.95" customHeight="1" x14ac:dyDescent="0.2">
      <c r="A6" s="11" t="s">
        <v>150</v>
      </c>
      <c r="B6" s="35" t="s">
        <v>151</v>
      </c>
      <c r="C6" s="35" t="s">
        <v>152</v>
      </c>
      <c r="D6" s="35" t="s">
        <v>153</v>
      </c>
      <c r="E6" s="35" t="s">
        <v>151</v>
      </c>
      <c r="F6" s="35" t="s">
        <v>152</v>
      </c>
      <c r="G6" s="35" t="s">
        <v>153</v>
      </c>
      <c r="H6" s="35" t="s">
        <v>151</v>
      </c>
      <c r="I6" s="35" t="s">
        <v>152</v>
      </c>
      <c r="J6" s="35" t="s">
        <v>153</v>
      </c>
    </row>
    <row r="7" spans="1:10" ht="12.95" customHeight="1" x14ac:dyDescent="0.2">
      <c r="A7" s="11" t="s">
        <v>154</v>
      </c>
      <c r="B7" s="54" t="s">
        <v>115</v>
      </c>
      <c r="C7" s="54" t="s">
        <v>117</v>
      </c>
      <c r="D7" s="54" t="s">
        <v>118</v>
      </c>
      <c r="E7" s="54" t="s">
        <v>115</v>
      </c>
      <c r="F7" s="54" t="s">
        <v>117</v>
      </c>
      <c r="G7" s="54" t="s">
        <v>118</v>
      </c>
      <c r="H7" s="54" t="s">
        <v>115</v>
      </c>
      <c r="I7" s="54" t="s">
        <v>117</v>
      </c>
      <c r="J7" s="54" t="s">
        <v>118</v>
      </c>
    </row>
    <row r="8" spans="1:10" ht="12.95" customHeight="1" x14ac:dyDescent="0.2">
      <c r="A8" s="14"/>
      <c r="B8" s="55"/>
      <c r="C8" s="55"/>
      <c r="D8" s="55"/>
      <c r="E8" s="55"/>
      <c r="F8" s="55"/>
      <c r="G8" s="55"/>
      <c r="H8" s="55"/>
      <c r="I8" s="55"/>
      <c r="J8" s="55"/>
    </row>
    <row r="9" spans="1:10" ht="23.1" customHeight="1" x14ac:dyDescent="0.2">
      <c r="A9" s="29" t="s">
        <v>155</v>
      </c>
      <c r="B9" s="16"/>
      <c r="C9" s="16"/>
      <c r="D9" s="16"/>
      <c r="E9" s="16"/>
      <c r="F9" s="16"/>
      <c r="G9" s="16"/>
      <c r="H9" s="16"/>
      <c r="I9" s="16"/>
      <c r="J9" s="16"/>
    </row>
    <row r="10" spans="1:10" ht="23.1" customHeight="1" x14ac:dyDescent="0.2">
      <c r="A10" s="29" t="s">
        <v>156</v>
      </c>
      <c r="B10" s="16"/>
      <c r="C10" s="16"/>
      <c r="D10" s="16"/>
      <c r="E10" s="16"/>
      <c r="F10" s="16"/>
      <c r="G10" s="16"/>
      <c r="H10" s="16"/>
      <c r="I10" s="16"/>
      <c r="J10" s="16"/>
    </row>
    <row r="11" spans="1:10" ht="23.1" customHeight="1" x14ac:dyDescent="0.2">
      <c r="A11" s="15" t="s">
        <v>157</v>
      </c>
      <c r="B11" s="17">
        <v>8209.7902607601209</v>
      </c>
      <c r="C11" s="17">
        <v>78089.028415943496</v>
      </c>
      <c r="D11" s="17">
        <v>19.204187744468118</v>
      </c>
      <c r="E11" s="17">
        <v>7119.6660670426363</v>
      </c>
      <c r="F11" s="17">
        <v>67720.098585057582</v>
      </c>
      <c r="G11" s="17">
        <v>0</v>
      </c>
      <c r="H11" s="17">
        <v>6453.4984818222729</v>
      </c>
      <c r="I11" s="17">
        <v>49129.859410001824</v>
      </c>
      <c r="J11" s="17">
        <v>0</v>
      </c>
    </row>
    <row r="12" spans="1:10" ht="23.1" customHeight="1" x14ac:dyDescent="0.2">
      <c r="A12" s="15" t="s">
        <v>158</v>
      </c>
      <c r="B12" s="17">
        <v>429.26622183733656</v>
      </c>
      <c r="C12" s="17">
        <v>4083.0497650200464</v>
      </c>
      <c r="D12" s="17">
        <v>1.0041315130697932</v>
      </c>
      <c r="E12" s="17">
        <v>292.63654185250402</v>
      </c>
      <c r="F12" s="17">
        <v>2783.469797211098</v>
      </c>
      <c r="G12" s="17">
        <v>0</v>
      </c>
      <c r="H12" s="17">
        <v>265.25534495402411</v>
      </c>
      <c r="I12" s="17">
        <v>2019.3632712628932</v>
      </c>
      <c r="J12" s="17">
        <v>0</v>
      </c>
    </row>
    <row r="13" spans="1:10" ht="23.1" customHeight="1" x14ac:dyDescent="0.2">
      <c r="A13" s="15" t="s">
        <v>159</v>
      </c>
      <c r="B13" s="17">
        <v>3222.6287535251786</v>
      </c>
      <c r="C13" s="17">
        <v>30652.66472285791</v>
      </c>
      <c r="D13" s="17">
        <v>7.5383128737431075</v>
      </c>
      <c r="E13" s="17">
        <v>2824.4552152636356</v>
      </c>
      <c r="F13" s="17">
        <v>26865.359108925746</v>
      </c>
      <c r="G13" s="17">
        <v>0</v>
      </c>
      <c r="H13" s="17">
        <v>2560.1787038939383</v>
      </c>
      <c r="I13" s="17">
        <v>19490.392713515146</v>
      </c>
      <c r="J13" s="17">
        <v>0</v>
      </c>
    </row>
    <row r="14" spans="1:10" ht="23.1" customHeight="1" x14ac:dyDescent="0.2">
      <c r="A14" s="29" t="s">
        <v>160</v>
      </c>
      <c r="B14" s="18">
        <f t="shared" ref="B14:G14" si="0">SUM(B11:B13)</f>
        <v>11861.685236122637</v>
      </c>
      <c r="C14" s="18">
        <f t="shared" si="0"/>
        <v>112824.74290382145</v>
      </c>
      <c r="D14" s="18">
        <f t="shared" si="0"/>
        <v>27.746632131281018</v>
      </c>
      <c r="E14" s="18">
        <f t="shared" si="0"/>
        <v>10236.757824158776</v>
      </c>
      <c r="F14" s="18">
        <f t="shared" si="0"/>
        <v>97368.927491194423</v>
      </c>
      <c r="G14" s="18">
        <f t="shared" si="0"/>
        <v>0</v>
      </c>
      <c r="H14" s="18">
        <f t="shared" ref="H14:J14" si="1">SUM(H11:H13)</f>
        <v>9278.932530670234</v>
      </c>
      <c r="I14" s="18">
        <f>SUM(I11:I13)</f>
        <v>70639.615394779859</v>
      </c>
      <c r="J14" s="18">
        <f t="shared" si="1"/>
        <v>0</v>
      </c>
    </row>
    <row r="15" spans="1:10" ht="23.1" customHeight="1" x14ac:dyDescent="0.2">
      <c r="A15" s="29" t="s">
        <v>161</v>
      </c>
      <c r="B15" s="19"/>
      <c r="C15" s="19"/>
      <c r="D15" s="19"/>
      <c r="E15" s="19"/>
      <c r="F15" s="19"/>
      <c r="G15" s="19"/>
      <c r="H15" s="19"/>
      <c r="I15" s="19"/>
      <c r="J15" s="19"/>
    </row>
    <row r="16" spans="1:10" ht="23.1" customHeight="1" x14ac:dyDescent="0.2">
      <c r="A16" s="15" t="s">
        <v>162</v>
      </c>
      <c r="B16" s="17">
        <v>14.82684148564852</v>
      </c>
      <c r="C16" s="17">
        <v>141.02840746437028</v>
      </c>
      <c r="D16" s="17">
        <v>3.4682670141867884E-2</v>
      </c>
      <c r="E16" s="17">
        <v>30.269926058781579</v>
      </c>
      <c r="F16" s="17">
        <v>287.9183317813347</v>
      </c>
      <c r="G16" s="17">
        <v>0</v>
      </c>
      <c r="H16" s="17">
        <v>27.437652275503766</v>
      </c>
      <c r="I16" s="17">
        <v>208.88019151673836</v>
      </c>
      <c r="J16" s="17">
        <v>0</v>
      </c>
    </row>
    <row r="17" spans="1:10" ht="23.1" customHeight="1" x14ac:dyDescent="0.2">
      <c r="A17" s="15" t="s">
        <v>163</v>
      </c>
      <c r="B17" s="17">
        <v>1964.6230131627119</v>
      </c>
      <c r="C17" s="17">
        <v>18686.896671983341</v>
      </c>
      <c r="D17" s="17">
        <v>4.5956093875151156</v>
      </c>
      <c r="E17" s="17">
        <v>2566.6586629259177</v>
      </c>
      <c r="F17" s="17">
        <v>24413.276697362598</v>
      </c>
      <c r="G17" s="17">
        <v>0</v>
      </c>
      <c r="H17" s="17">
        <v>2326.5034663948372</v>
      </c>
      <c r="I17" s="17">
        <v>17711.445744167151</v>
      </c>
      <c r="J17" s="17">
        <v>0</v>
      </c>
    </row>
    <row r="18" spans="1:10" ht="23.1" customHeight="1" x14ac:dyDescent="0.2">
      <c r="A18" s="15" t="s">
        <v>164</v>
      </c>
      <c r="B18" s="17">
        <v>262.91146110719086</v>
      </c>
      <c r="C18" s="17">
        <v>2500.7338683675202</v>
      </c>
      <c r="D18" s="17">
        <v>0.61499756984138221</v>
      </c>
      <c r="E18" s="17">
        <v>283.82868874827011</v>
      </c>
      <c r="F18" s="17">
        <v>2699.6921768950956</v>
      </c>
      <c r="G18" s="17">
        <v>0</v>
      </c>
      <c r="H18" s="17">
        <v>257.27161845603428</v>
      </c>
      <c r="I18" s="17">
        <v>1958.5839340523903</v>
      </c>
      <c r="J18" s="17">
        <v>0</v>
      </c>
    </row>
    <row r="19" spans="1:10" ht="23.1" customHeight="1" x14ac:dyDescent="0.2">
      <c r="A19" s="29" t="s">
        <v>165</v>
      </c>
      <c r="B19" s="18">
        <f>SUM(B16:B18)</f>
        <v>2242.3613157555515</v>
      </c>
      <c r="C19" s="18">
        <f t="shared" ref="C19:G19" si="2">SUM(C16:C18)</f>
        <v>21328.658947815231</v>
      </c>
      <c r="D19" s="18">
        <f t="shared" si="2"/>
        <v>5.2452896274983658</v>
      </c>
      <c r="E19" s="18">
        <f t="shared" si="2"/>
        <v>2880.7572777329692</v>
      </c>
      <c r="F19" s="18">
        <f t="shared" si="2"/>
        <v>27400.887206039028</v>
      </c>
      <c r="G19" s="18">
        <f t="shared" si="2"/>
        <v>0</v>
      </c>
      <c r="H19" s="18">
        <f t="shared" ref="H19:J19" si="3">SUM(H16:H18)</f>
        <v>2611.212737126375</v>
      </c>
      <c r="I19" s="18">
        <f>SUM(I16:I18)</f>
        <v>19878.909869736279</v>
      </c>
      <c r="J19" s="18">
        <f t="shared" si="3"/>
        <v>0</v>
      </c>
    </row>
    <row r="20" spans="1:10" ht="23.1" customHeight="1" x14ac:dyDescent="0.2">
      <c r="A20" s="15" t="s">
        <v>166</v>
      </c>
      <c r="B20" s="17">
        <v>179.44086719150786</v>
      </c>
      <c r="C20" s="17">
        <v>1706.786961912208</v>
      </c>
      <c r="D20" s="17">
        <v>0.4197447185766266</v>
      </c>
      <c r="E20" s="17">
        <v>243.6406492472226</v>
      </c>
      <c r="F20" s="17">
        <v>2317.4357660854239</v>
      </c>
      <c r="G20" s="17">
        <v>0</v>
      </c>
      <c r="H20" s="17">
        <v>220.84386335274564</v>
      </c>
      <c r="I20" s="17">
        <v>1681.2629597176767</v>
      </c>
      <c r="J20" s="17">
        <v>0</v>
      </c>
    </row>
    <row r="21" spans="1:10" ht="23.1" customHeight="1" x14ac:dyDescent="0.2">
      <c r="A21" s="29" t="s">
        <v>167</v>
      </c>
      <c r="B21" s="19"/>
      <c r="C21" s="19"/>
      <c r="D21" s="19"/>
      <c r="E21" s="19"/>
      <c r="F21" s="19"/>
      <c r="G21" s="19"/>
      <c r="H21" s="19"/>
      <c r="I21" s="19"/>
      <c r="J21" s="19"/>
    </row>
    <row r="22" spans="1:10" ht="23.1" customHeight="1" x14ac:dyDescent="0.2">
      <c r="A22" s="15" t="s">
        <v>168</v>
      </c>
      <c r="B22" s="17">
        <v>2670.1253413806012</v>
      </c>
      <c r="C22" s="17">
        <v>25397.420279272206</v>
      </c>
      <c r="D22" s="17">
        <v>6.2459072312996513</v>
      </c>
      <c r="E22" s="17">
        <v>3646.0239041594773</v>
      </c>
      <c r="F22" s="17">
        <v>34679.870643949645</v>
      </c>
      <c r="G22" s="17">
        <v>0</v>
      </c>
      <c r="H22" s="17">
        <v>3304.8754686825664</v>
      </c>
      <c r="I22" s="17">
        <v>25159.697116422118</v>
      </c>
      <c r="J22" s="17">
        <v>0</v>
      </c>
    </row>
    <row r="23" spans="1:10" ht="23.1" customHeight="1" x14ac:dyDescent="0.2">
      <c r="A23" s="15" t="s">
        <v>169</v>
      </c>
      <c r="B23" s="17">
        <v>0</v>
      </c>
      <c r="C23" s="17">
        <v>0</v>
      </c>
      <c r="D23" s="17">
        <v>0</v>
      </c>
      <c r="E23" s="17">
        <v>0</v>
      </c>
      <c r="F23" s="17">
        <v>0</v>
      </c>
      <c r="G23" s="17">
        <v>0</v>
      </c>
      <c r="H23" s="17">
        <v>0</v>
      </c>
      <c r="I23" s="17">
        <v>0</v>
      </c>
      <c r="J23" s="17">
        <v>0</v>
      </c>
    </row>
    <row r="24" spans="1:10" ht="23.1" customHeight="1" x14ac:dyDescent="0.2">
      <c r="A24" s="15" t="s">
        <v>170</v>
      </c>
      <c r="B24" s="17">
        <v>0</v>
      </c>
      <c r="C24" s="17">
        <v>0</v>
      </c>
      <c r="D24" s="17">
        <v>0</v>
      </c>
      <c r="E24" s="17">
        <v>0</v>
      </c>
      <c r="F24" s="17">
        <v>0</v>
      </c>
      <c r="G24" s="17">
        <v>0</v>
      </c>
      <c r="H24" s="17">
        <v>0</v>
      </c>
      <c r="I24" s="17">
        <v>0</v>
      </c>
      <c r="J24" s="17">
        <v>0</v>
      </c>
    </row>
    <row r="25" spans="1:10" ht="23.1" customHeight="1" x14ac:dyDescent="0.2">
      <c r="A25" s="29" t="s">
        <v>171</v>
      </c>
      <c r="B25" s="18">
        <f t="shared" ref="B25:G25" si="4">SUM(B22:B24)</f>
        <v>2670.1253413806012</v>
      </c>
      <c r="C25" s="18">
        <f t="shared" si="4"/>
        <v>25397.420279272206</v>
      </c>
      <c r="D25" s="18">
        <f t="shared" si="4"/>
        <v>6.2459072312996513</v>
      </c>
      <c r="E25" s="18">
        <f t="shared" si="4"/>
        <v>3646.0239041594773</v>
      </c>
      <c r="F25" s="18">
        <f t="shared" si="4"/>
        <v>34679.870643949645</v>
      </c>
      <c r="G25" s="18">
        <f t="shared" si="4"/>
        <v>0</v>
      </c>
      <c r="H25" s="18">
        <f t="shared" ref="H25:J25" si="5">SUM(H22:H24)</f>
        <v>3304.8754686825664</v>
      </c>
      <c r="I25" s="18">
        <f>SUM(I22:I24)</f>
        <v>25159.697116422118</v>
      </c>
      <c r="J25" s="18">
        <f t="shared" si="5"/>
        <v>0</v>
      </c>
    </row>
    <row r="26" spans="1:10" ht="23.1" customHeight="1" x14ac:dyDescent="0.2">
      <c r="A26" s="29" t="s">
        <v>172</v>
      </c>
      <c r="B26" s="19"/>
      <c r="C26" s="19"/>
      <c r="D26" s="19"/>
      <c r="E26" s="19"/>
      <c r="F26" s="19"/>
      <c r="G26" s="19"/>
      <c r="H26" s="19"/>
      <c r="I26" s="19"/>
      <c r="J26" s="19"/>
    </row>
    <row r="27" spans="1:10" ht="23.1" customHeight="1" x14ac:dyDescent="0.2">
      <c r="A27" s="15" t="s">
        <v>173</v>
      </c>
      <c r="B27" s="17">
        <v>146.38723954970294</v>
      </c>
      <c r="C27" s="17">
        <v>1392.3909071788994</v>
      </c>
      <c r="D27" s="17">
        <v>0.34242629134433433</v>
      </c>
      <c r="E27" s="17">
        <v>92.820344701555484</v>
      </c>
      <c r="F27" s="17">
        <v>882.87889273146186</v>
      </c>
      <c r="G27" s="17">
        <v>0</v>
      </c>
      <c r="H27" s="17">
        <v>84.1354001680766</v>
      </c>
      <c r="I27" s="17">
        <v>640.51465934406701</v>
      </c>
      <c r="J27" s="17">
        <v>0</v>
      </c>
    </row>
    <row r="28" spans="1:10" ht="23.1" customHeight="1" x14ac:dyDescent="0.2">
      <c r="A28" s="15" t="s">
        <v>174</v>
      </c>
      <c r="B28" s="17">
        <v>0</v>
      </c>
      <c r="C28" s="17">
        <v>0</v>
      </c>
      <c r="D28" s="17">
        <v>0</v>
      </c>
      <c r="E28" s="17">
        <v>0</v>
      </c>
      <c r="F28" s="17">
        <v>0</v>
      </c>
      <c r="G28" s="17">
        <v>0</v>
      </c>
      <c r="H28" s="17">
        <v>0</v>
      </c>
      <c r="I28" s="17">
        <v>0</v>
      </c>
      <c r="J28" s="17">
        <v>0</v>
      </c>
    </row>
    <row r="29" spans="1:10" ht="23.1" customHeight="1" x14ac:dyDescent="0.2">
      <c r="A29" s="29" t="s">
        <v>175</v>
      </c>
      <c r="B29" s="18">
        <f t="shared" ref="B29:J29" si="6">SUM(B27:B28)</f>
        <v>146.38723954970294</v>
      </c>
      <c r="C29" s="18">
        <f t="shared" si="6"/>
        <v>1392.3909071788994</v>
      </c>
      <c r="D29" s="18">
        <f t="shared" si="6"/>
        <v>0.34242629134433433</v>
      </c>
      <c r="E29" s="18">
        <f t="shared" si="6"/>
        <v>92.820344701555484</v>
      </c>
      <c r="F29" s="18">
        <f t="shared" si="6"/>
        <v>882.87889273146186</v>
      </c>
      <c r="G29" s="18">
        <f t="shared" si="6"/>
        <v>0</v>
      </c>
      <c r="H29" s="18">
        <f t="shared" si="6"/>
        <v>84.1354001680766</v>
      </c>
      <c r="I29" s="18">
        <f t="shared" si="6"/>
        <v>640.51465934406701</v>
      </c>
      <c r="J29" s="18">
        <f t="shared" si="6"/>
        <v>0</v>
      </c>
    </row>
    <row r="30" spans="1:10" ht="23.1" customHeight="1" x14ac:dyDescent="0.2">
      <c r="A30" s="15" t="s">
        <v>176</v>
      </c>
      <c r="B30" s="17">
        <v>0</v>
      </c>
      <c r="C30" s="17">
        <v>0</v>
      </c>
      <c r="D30" s="17">
        <v>0</v>
      </c>
      <c r="E30" s="17">
        <v>0</v>
      </c>
      <c r="F30" s="17">
        <v>0</v>
      </c>
      <c r="G30" s="17">
        <v>0</v>
      </c>
      <c r="H30" s="17">
        <v>0</v>
      </c>
      <c r="I30" s="17">
        <v>0</v>
      </c>
      <c r="J30" s="17">
        <v>0</v>
      </c>
    </row>
    <row r="31" spans="1:10" ht="23.1" customHeight="1" x14ac:dyDescent="0.2">
      <c r="A31" s="29" t="s">
        <v>177</v>
      </c>
      <c r="B31" s="18">
        <f t="shared" ref="B31:J31" si="7">SUM(+B30+B29+B25+B20+B19+B14)</f>
        <v>17100</v>
      </c>
      <c r="C31" s="18">
        <f t="shared" si="7"/>
        <v>162650</v>
      </c>
      <c r="D31" s="18">
        <f t="shared" si="7"/>
        <v>40</v>
      </c>
      <c r="E31" s="18">
        <f t="shared" si="7"/>
        <v>17100</v>
      </c>
      <c r="F31" s="18">
        <f t="shared" si="7"/>
        <v>162649.99999999997</v>
      </c>
      <c r="G31" s="18">
        <f t="shared" si="7"/>
        <v>0</v>
      </c>
      <c r="H31" s="18">
        <f t="shared" si="7"/>
        <v>15499.999999999998</v>
      </c>
      <c r="I31" s="18">
        <f t="shared" si="7"/>
        <v>118000</v>
      </c>
      <c r="J31" s="18">
        <f t="shared" si="7"/>
        <v>0</v>
      </c>
    </row>
    <row r="33" spans="1:11" ht="15.75" x14ac:dyDescent="0.25">
      <c r="A33" s="42" t="s">
        <v>178</v>
      </c>
      <c r="J33" s="41" t="s">
        <v>190</v>
      </c>
    </row>
    <row r="34" spans="1:11" ht="15.75" x14ac:dyDescent="0.25">
      <c r="A34" s="43" t="s">
        <v>180</v>
      </c>
      <c r="B34" s="21"/>
      <c r="K34" s="22"/>
    </row>
  </sheetData>
  <mergeCells count="9">
    <mergeCell ref="H7:H8"/>
    <mergeCell ref="I7:I8"/>
    <mergeCell ref="J7:J8"/>
    <mergeCell ref="B7:B8"/>
    <mergeCell ref="C7:C8"/>
    <mergeCell ref="D7:D8"/>
    <mergeCell ref="E7:E8"/>
    <mergeCell ref="F7:F8"/>
    <mergeCell ref="G7:G8"/>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DAE811-D847-4B45-9D5F-2F95FFE37FE3}">
  <dimension ref="A1:K34"/>
  <sheetViews>
    <sheetView topLeftCell="C1" workbookViewId="0">
      <selection activeCell="E30" sqref="E30"/>
    </sheetView>
  </sheetViews>
  <sheetFormatPr defaultColWidth="12.7109375" defaultRowHeight="12.75" x14ac:dyDescent="0.2"/>
  <cols>
    <col min="1" max="1" width="38" style="1" customWidth="1"/>
    <col min="2" max="2" width="15.7109375" style="1" customWidth="1"/>
    <col min="3" max="3" width="16" style="1" customWidth="1"/>
    <col min="4" max="4" width="15.140625" style="1" customWidth="1"/>
    <col min="5" max="11" width="18.7109375" style="1" customWidth="1"/>
    <col min="12" max="16384" width="12.7109375" style="1"/>
  </cols>
  <sheetData>
    <row r="1" spans="1:10" ht="15" x14ac:dyDescent="0.2">
      <c r="A1" s="37" t="s">
        <v>0</v>
      </c>
      <c r="B1" s="37"/>
      <c r="C1" s="37"/>
      <c r="D1" s="37"/>
      <c r="E1" s="37"/>
      <c r="F1" s="37"/>
      <c r="G1" s="37"/>
      <c r="H1" s="37"/>
      <c r="I1" s="37"/>
      <c r="J1" s="37"/>
    </row>
    <row r="2" spans="1:10" ht="15" x14ac:dyDescent="0.2">
      <c r="A2" s="37" t="s">
        <v>143</v>
      </c>
      <c r="B2" s="37"/>
      <c r="C2" s="37"/>
      <c r="D2" s="37"/>
      <c r="E2" s="37"/>
      <c r="F2" s="37"/>
      <c r="G2" s="38" t="s">
        <v>2</v>
      </c>
      <c r="H2" s="39" t="str">
        <f>'BOR-13'!E2</f>
        <v>University of New Orleans</v>
      </c>
      <c r="I2" s="39"/>
      <c r="J2" s="39"/>
    </row>
    <row r="3" spans="1:10" ht="12.95" customHeight="1" x14ac:dyDescent="0.2">
      <c r="A3" s="37" t="s">
        <v>144</v>
      </c>
      <c r="B3" s="37"/>
      <c r="C3" s="37"/>
      <c r="D3" s="37"/>
      <c r="E3" s="37"/>
      <c r="F3" s="37"/>
      <c r="G3" s="38"/>
      <c r="H3" s="37"/>
      <c r="I3" s="37"/>
      <c r="J3" s="37"/>
    </row>
    <row r="4" spans="1:10" ht="12.95" customHeight="1" x14ac:dyDescent="0.2">
      <c r="A4" s="2"/>
      <c r="B4" s="30" t="s">
        <v>145</v>
      </c>
      <c r="C4" s="31"/>
      <c r="D4" s="32"/>
      <c r="E4" s="30" t="s">
        <v>146</v>
      </c>
      <c r="F4" s="31"/>
      <c r="G4" s="32"/>
      <c r="H4" s="30" t="s">
        <v>7</v>
      </c>
      <c r="I4" s="31"/>
      <c r="J4" s="32"/>
    </row>
    <row r="5" spans="1:10" ht="16.5" customHeight="1" x14ac:dyDescent="0.2">
      <c r="A5" s="14"/>
      <c r="B5" s="33" t="s">
        <v>147</v>
      </c>
      <c r="C5" s="34"/>
      <c r="D5" s="34"/>
      <c r="E5" s="33" t="s">
        <v>148</v>
      </c>
      <c r="F5" s="34"/>
      <c r="G5" s="34"/>
      <c r="H5" s="33" t="s">
        <v>149</v>
      </c>
      <c r="I5" s="34"/>
      <c r="J5" s="36"/>
    </row>
    <row r="6" spans="1:10" ht="12.95" customHeight="1" x14ac:dyDescent="0.2">
      <c r="A6" s="11" t="s">
        <v>150</v>
      </c>
      <c r="B6" s="35" t="s">
        <v>151</v>
      </c>
      <c r="C6" s="35" t="s">
        <v>152</v>
      </c>
      <c r="D6" s="35" t="s">
        <v>153</v>
      </c>
      <c r="E6" s="35" t="s">
        <v>151</v>
      </c>
      <c r="F6" s="35" t="s">
        <v>152</v>
      </c>
      <c r="G6" s="35" t="s">
        <v>153</v>
      </c>
      <c r="H6" s="35" t="s">
        <v>151</v>
      </c>
      <c r="I6" s="35" t="s">
        <v>152</v>
      </c>
      <c r="J6" s="35" t="s">
        <v>153</v>
      </c>
    </row>
    <row r="7" spans="1:10" ht="12.95" customHeight="1" x14ac:dyDescent="0.2">
      <c r="A7" s="11" t="s">
        <v>154</v>
      </c>
      <c r="B7" s="54" t="s">
        <v>119</v>
      </c>
      <c r="C7" s="54" t="s">
        <v>192</v>
      </c>
      <c r="D7" s="54"/>
      <c r="E7" s="54" t="s">
        <v>119</v>
      </c>
      <c r="F7" s="54" t="s">
        <v>192</v>
      </c>
      <c r="G7" s="54"/>
      <c r="H7" s="54" t="s">
        <v>119</v>
      </c>
      <c r="I7" s="54" t="s">
        <v>192</v>
      </c>
      <c r="J7" s="54"/>
    </row>
    <row r="8" spans="1:10" ht="12.95" customHeight="1" x14ac:dyDescent="0.2">
      <c r="A8" s="14"/>
      <c r="B8" s="55"/>
      <c r="C8" s="55"/>
      <c r="D8" s="55"/>
      <c r="E8" s="55"/>
      <c r="F8" s="55"/>
      <c r="G8" s="55"/>
      <c r="H8" s="55"/>
      <c r="I8" s="55"/>
      <c r="J8" s="55"/>
    </row>
    <row r="9" spans="1:10" ht="23.1" customHeight="1" x14ac:dyDescent="0.2">
      <c r="A9" s="29" t="s">
        <v>155</v>
      </c>
      <c r="B9" s="16"/>
      <c r="C9" s="16"/>
      <c r="D9" s="16"/>
      <c r="E9" s="16"/>
      <c r="F9" s="16"/>
      <c r="G9" s="16"/>
      <c r="H9" s="16"/>
      <c r="I9" s="16"/>
      <c r="J9" s="16"/>
    </row>
    <row r="10" spans="1:10" ht="23.1" customHeight="1" x14ac:dyDescent="0.2">
      <c r="A10" s="29" t="s">
        <v>156</v>
      </c>
      <c r="B10" s="16"/>
      <c r="C10" s="16"/>
      <c r="D10" s="16"/>
      <c r="E10" s="16"/>
      <c r="F10" s="16"/>
      <c r="G10" s="16"/>
      <c r="H10" s="16"/>
      <c r="I10" s="16"/>
      <c r="J10" s="16"/>
    </row>
    <row r="11" spans="1:10" ht="23.1" customHeight="1" x14ac:dyDescent="0.2">
      <c r="A11" s="15" t="s">
        <v>157</v>
      </c>
      <c r="B11" s="17">
        <v>0</v>
      </c>
      <c r="C11" s="17">
        <v>107.06334667540976</v>
      </c>
      <c r="D11" s="17"/>
      <c r="E11" s="17">
        <v>0</v>
      </c>
      <c r="F11" s="17">
        <v>0</v>
      </c>
      <c r="G11" s="17"/>
      <c r="H11" s="17">
        <v>988.84250931147733</v>
      </c>
      <c r="I11" s="17">
        <v>0</v>
      </c>
      <c r="J11" s="17"/>
    </row>
    <row r="12" spans="1:10" ht="23.1" customHeight="1" x14ac:dyDescent="0.2">
      <c r="A12" s="15" t="s">
        <v>158</v>
      </c>
      <c r="B12" s="17">
        <v>0</v>
      </c>
      <c r="C12" s="17">
        <v>5.5980331853640966</v>
      </c>
      <c r="D12" s="17"/>
      <c r="E12" s="17">
        <v>0</v>
      </c>
      <c r="F12" s="17">
        <v>0</v>
      </c>
      <c r="G12" s="17"/>
      <c r="H12" s="17">
        <v>40.643964146181112</v>
      </c>
      <c r="I12" s="17">
        <v>0</v>
      </c>
      <c r="J12" s="17"/>
    </row>
    <row r="13" spans="1:10" ht="23.1" customHeight="1" x14ac:dyDescent="0.2">
      <c r="A13" s="15" t="s">
        <v>159</v>
      </c>
      <c r="B13" s="17">
        <v>0</v>
      </c>
      <c r="C13" s="17">
        <v>42.02609427111782</v>
      </c>
      <c r="D13" s="17"/>
      <c r="E13" s="17">
        <v>0</v>
      </c>
      <c r="F13" s="17">
        <v>0</v>
      </c>
      <c r="G13" s="17"/>
      <c r="H13" s="17">
        <v>392.28544656439379</v>
      </c>
      <c r="I13" s="17">
        <v>0</v>
      </c>
      <c r="J13" s="17"/>
    </row>
    <row r="14" spans="1:10" ht="23.1" customHeight="1" x14ac:dyDescent="0.2">
      <c r="A14" s="29" t="s">
        <v>160</v>
      </c>
      <c r="B14" s="18">
        <f t="shared" ref="B14:G14" si="0">SUM(B11:B13)</f>
        <v>0</v>
      </c>
      <c r="C14" s="18">
        <f t="shared" si="0"/>
        <v>154.68747413189169</v>
      </c>
      <c r="D14" s="18">
        <f t="shared" si="0"/>
        <v>0</v>
      </c>
      <c r="E14" s="18">
        <f t="shared" si="0"/>
        <v>0</v>
      </c>
      <c r="F14" s="18">
        <f t="shared" si="0"/>
        <v>0</v>
      </c>
      <c r="G14" s="18">
        <f t="shared" si="0"/>
        <v>0</v>
      </c>
      <c r="H14" s="18">
        <f t="shared" ref="H14:J14" si="1">SUM(H11:H13)</f>
        <v>1421.7719200220522</v>
      </c>
      <c r="I14" s="18">
        <f>SUM(I11:I13)</f>
        <v>0</v>
      </c>
      <c r="J14" s="18">
        <f t="shared" si="1"/>
        <v>0</v>
      </c>
    </row>
    <row r="15" spans="1:10" ht="23.1" customHeight="1" x14ac:dyDescent="0.2">
      <c r="A15" s="29" t="s">
        <v>161</v>
      </c>
      <c r="B15" s="19"/>
      <c r="C15" s="19"/>
      <c r="D15" s="19"/>
      <c r="E15" s="19"/>
      <c r="F15" s="19"/>
      <c r="G15" s="19"/>
      <c r="H15" s="19"/>
      <c r="I15" s="19"/>
      <c r="J15" s="19"/>
    </row>
    <row r="16" spans="1:10" ht="23.1" customHeight="1" x14ac:dyDescent="0.2">
      <c r="A16" s="15" t="s">
        <v>162</v>
      </c>
      <c r="B16" s="17">
        <v>0</v>
      </c>
      <c r="C16" s="17">
        <v>0.19335588604091344</v>
      </c>
      <c r="D16" s="17"/>
      <c r="E16" s="17">
        <v>0</v>
      </c>
      <c r="F16" s="17">
        <v>0</v>
      </c>
      <c r="G16" s="17"/>
      <c r="H16" s="17">
        <v>4.2041563970529969</v>
      </c>
      <c r="I16" s="17">
        <v>0</v>
      </c>
      <c r="J16" s="17"/>
    </row>
    <row r="17" spans="1:10" ht="23.1" customHeight="1" x14ac:dyDescent="0.2">
      <c r="A17" s="15" t="s">
        <v>163</v>
      </c>
      <c r="B17" s="17">
        <v>0</v>
      </c>
      <c r="C17" s="17">
        <v>25.620522335396767</v>
      </c>
      <c r="D17" s="17"/>
      <c r="E17" s="17">
        <v>0</v>
      </c>
      <c r="F17" s="17">
        <v>0</v>
      </c>
      <c r="G17" s="17"/>
      <c r="H17" s="17">
        <v>356.48036985082189</v>
      </c>
      <c r="I17" s="17">
        <v>0</v>
      </c>
      <c r="J17" s="17"/>
    </row>
    <row r="18" spans="1:10" ht="23.1" customHeight="1" x14ac:dyDescent="0.2">
      <c r="A18" s="15" t="s">
        <v>164</v>
      </c>
      <c r="B18" s="17">
        <v>0</v>
      </c>
      <c r="C18" s="17">
        <v>3.4286114518657054</v>
      </c>
      <c r="D18" s="17"/>
      <c r="E18" s="17">
        <v>0</v>
      </c>
      <c r="F18" s="17">
        <v>0</v>
      </c>
      <c r="G18" s="17"/>
      <c r="H18" s="17">
        <v>39.420651215037516</v>
      </c>
      <c r="I18" s="17">
        <v>0</v>
      </c>
      <c r="J18" s="17"/>
    </row>
    <row r="19" spans="1:10" ht="23.1" customHeight="1" x14ac:dyDescent="0.2">
      <c r="A19" s="29" t="s">
        <v>165</v>
      </c>
      <c r="B19" s="18">
        <f>SUM(B16:B18)</f>
        <v>0</v>
      </c>
      <c r="C19" s="18">
        <f t="shared" ref="C19:G19" si="2">SUM(C16:C18)</f>
        <v>29.242489673303385</v>
      </c>
      <c r="D19" s="18">
        <f t="shared" si="2"/>
        <v>0</v>
      </c>
      <c r="E19" s="18">
        <f t="shared" si="2"/>
        <v>0</v>
      </c>
      <c r="F19" s="18">
        <f t="shared" si="2"/>
        <v>0</v>
      </c>
      <c r="G19" s="18">
        <f t="shared" si="2"/>
        <v>0</v>
      </c>
      <c r="H19" s="18">
        <f t="shared" ref="H19:J19" si="3">SUM(H16:H18)</f>
        <v>400.10517746291242</v>
      </c>
      <c r="I19" s="18">
        <f>SUM(I16:I18)</f>
        <v>0</v>
      </c>
      <c r="J19" s="18">
        <f t="shared" si="3"/>
        <v>0</v>
      </c>
    </row>
    <row r="20" spans="1:10" ht="23.1" customHeight="1" x14ac:dyDescent="0.2">
      <c r="A20" s="15" t="s">
        <v>166</v>
      </c>
      <c r="B20" s="17">
        <v>0</v>
      </c>
      <c r="C20" s="17">
        <v>2.340076806064693</v>
      </c>
      <c r="D20" s="17"/>
      <c r="E20" s="17">
        <v>0</v>
      </c>
      <c r="F20" s="17">
        <v>0</v>
      </c>
      <c r="G20" s="17"/>
      <c r="H20" s="17">
        <v>33.838979062114255</v>
      </c>
      <c r="I20" s="17">
        <v>0</v>
      </c>
      <c r="J20" s="17"/>
    </row>
    <row r="21" spans="1:10" ht="23.1" customHeight="1" x14ac:dyDescent="0.2">
      <c r="A21" s="29" t="s">
        <v>167</v>
      </c>
      <c r="B21" s="19"/>
      <c r="C21" s="19"/>
      <c r="D21" s="19"/>
      <c r="E21" s="19"/>
      <c r="F21" s="19"/>
      <c r="G21" s="19"/>
      <c r="H21" s="19"/>
      <c r="I21" s="19"/>
      <c r="J21" s="19"/>
    </row>
    <row r="22" spans="1:10" ht="23.1" customHeight="1" x14ac:dyDescent="0.2">
      <c r="A22" s="15" t="s">
        <v>168</v>
      </c>
      <c r="B22" s="17">
        <v>0</v>
      </c>
      <c r="C22" s="17">
        <v>34.820932814495556</v>
      </c>
      <c r="D22" s="17"/>
      <c r="E22" s="17">
        <v>0</v>
      </c>
      <c r="F22" s="17">
        <v>0</v>
      </c>
      <c r="G22" s="17"/>
      <c r="H22" s="17">
        <v>506.39220891103844</v>
      </c>
      <c r="I22" s="17">
        <v>0</v>
      </c>
      <c r="J22" s="17"/>
    </row>
    <row r="23" spans="1:10" ht="23.1" customHeight="1" x14ac:dyDescent="0.2">
      <c r="A23" s="15" t="s">
        <v>169</v>
      </c>
      <c r="B23" s="17">
        <v>0</v>
      </c>
      <c r="C23" s="17">
        <v>0</v>
      </c>
      <c r="D23" s="17"/>
      <c r="E23" s="17">
        <v>0</v>
      </c>
      <c r="F23" s="17">
        <v>0</v>
      </c>
      <c r="G23" s="17"/>
      <c r="H23" s="17">
        <v>0</v>
      </c>
      <c r="I23" s="17">
        <v>0</v>
      </c>
      <c r="J23" s="17"/>
    </row>
    <row r="24" spans="1:10" ht="23.1" customHeight="1" x14ac:dyDescent="0.2">
      <c r="A24" s="15" t="s">
        <v>170</v>
      </c>
      <c r="B24" s="17">
        <v>0</v>
      </c>
      <c r="C24" s="17">
        <v>0</v>
      </c>
      <c r="D24" s="17"/>
      <c r="E24" s="17">
        <v>0</v>
      </c>
      <c r="F24" s="17">
        <v>0</v>
      </c>
      <c r="G24" s="17"/>
      <c r="H24" s="17">
        <v>0</v>
      </c>
      <c r="I24" s="17">
        <v>0</v>
      </c>
      <c r="J24" s="17"/>
    </row>
    <row r="25" spans="1:10" ht="23.1" customHeight="1" x14ac:dyDescent="0.2">
      <c r="A25" s="29" t="s">
        <v>171</v>
      </c>
      <c r="B25" s="18">
        <f t="shared" ref="B25:G25" si="4">SUM(B22:B24)</f>
        <v>0</v>
      </c>
      <c r="C25" s="18">
        <f t="shared" si="4"/>
        <v>34.820932814495556</v>
      </c>
      <c r="D25" s="18">
        <f t="shared" si="4"/>
        <v>0</v>
      </c>
      <c r="E25" s="18">
        <f t="shared" si="4"/>
        <v>0</v>
      </c>
      <c r="F25" s="18">
        <f t="shared" si="4"/>
        <v>0</v>
      </c>
      <c r="G25" s="18">
        <f t="shared" si="4"/>
        <v>0</v>
      </c>
      <c r="H25" s="18">
        <f t="shared" ref="H25:J25" si="5">SUM(H22:H24)</f>
        <v>506.39220891103844</v>
      </c>
      <c r="I25" s="18">
        <f>SUM(I22:I24)</f>
        <v>0</v>
      </c>
      <c r="J25" s="18">
        <f t="shared" si="5"/>
        <v>0</v>
      </c>
    </row>
    <row r="26" spans="1:10" ht="23.1" customHeight="1" x14ac:dyDescent="0.2">
      <c r="A26" s="29" t="s">
        <v>172</v>
      </c>
      <c r="B26" s="19"/>
      <c r="C26" s="19"/>
      <c r="D26" s="19"/>
      <c r="E26" s="19"/>
      <c r="F26" s="19"/>
      <c r="G26" s="19"/>
      <c r="H26" s="19"/>
      <c r="I26" s="19"/>
      <c r="J26" s="19"/>
    </row>
    <row r="27" spans="1:10" ht="23.1" customHeight="1" x14ac:dyDescent="0.2">
      <c r="A27" s="15" t="s">
        <v>173</v>
      </c>
      <c r="B27" s="17">
        <v>0</v>
      </c>
      <c r="C27" s="17">
        <v>1.9090265742446637</v>
      </c>
      <c r="D27" s="17"/>
      <c r="E27" s="17">
        <v>0</v>
      </c>
      <c r="F27" s="17">
        <v>0</v>
      </c>
      <c r="G27" s="17"/>
      <c r="H27" s="17">
        <v>12.891714541882704</v>
      </c>
      <c r="I27" s="17">
        <v>0</v>
      </c>
      <c r="J27" s="17"/>
    </row>
    <row r="28" spans="1:10" ht="23.1" customHeight="1" x14ac:dyDescent="0.2">
      <c r="A28" s="15" t="s">
        <v>174</v>
      </c>
      <c r="B28" s="17">
        <v>0</v>
      </c>
      <c r="C28" s="17">
        <v>0</v>
      </c>
      <c r="D28" s="17"/>
      <c r="E28" s="17">
        <v>0</v>
      </c>
      <c r="F28" s="17">
        <v>0</v>
      </c>
      <c r="G28" s="17"/>
      <c r="H28" s="17">
        <v>0</v>
      </c>
      <c r="I28" s="17">
        <v>0</v>
      </c>
      <c r="J28" s="17"/>
    </row>
    <row r="29" spans="1:10" ht="23.1" customHeight="1" x14ac:dyDescent="0.2">
      <c r="A29" s="29" t="s">
        <v>175</v>
      </c>
      <c r="B29" s="18">
        <f t="shared" ref="B29:J29" si="6">SUM(B27:B28)</f>
        <v>0</v>
      </c>
      <c r="C29" s="18">
        <f t="shared" si="6"/>
        <v>1.9090265742446637</v>
      </c>
      <c r="D29" s="18">
        <f t="shared" si="6"/>
        <v>0</v>
      </c>
      <c r="E29" s="18">
        <f t="shared" si="6"/>
        <v>0</v>
      </c>
      <c r="F29" s="18">
        <f t="shared" si="6"/>
        <v>0</v>
      </c>
      <c r="G29" s="18">
        <f t="shared" si="6"/>
        <v>0</v>
      </c>
      <c r="H29" s="18">
        <f t="shared" si="6"/>
        <v>12.891714541882704</v>
      </c>
      <c r="I29" s="18">
        <f t="shared" si="6"/>
        <v>0</v>
      </c>
      <c r="J29" s="18">
        <f t="shared" si="6"/>
        <v>0</v>
      </c>
    </row>
    <row r="30" spans="1:10" ht="23.1" customHeight="1" x14ac:dyDescent="0.2">
      <c r="A30" s="15" t="s">
        <v>176</v>
      </c>
      <c r="B30" s="17">
        <v>0</v>
      </c>
      <c r="C30" s="17">
        <v>0</v>
      </c>
      <c r="D30" s="17"/>
      <c r="E30" s="17">
        <v>0</v>
      </c>
      <c r="F30" s="17">
        <v>0</v>
      </c>
      <c r="G30" s="17"/>
      <c r="H30" s="17">
        <v>0</v>
      </c>
      <c r="I30" s="17">
        <v>0</v>
      </c>
      <c r="J30" s="17"/>
    </row>
    <row r="31" spans="1:10" ht="23.1" customHeight="1" x14ac:dyDescent="0.2">
      <c r="A31" s="29" t="s">
        <v>177</v>
      </c>
      <c r="B31" s="18">
        <f t="shared" ref="B31:J31" si="7">SUM(+B30+B29+B25+B20+B19+B14)</f>
        <v>0</v>
      </c>
      <c r="C31" s="18">
        <f t="shared" si="7"/>
        <v>223</v>
      </c>
      <c r="D31" s="18">
        <f t="shared" si="7"/>
        <v>0</v>
      </c>
      <c r="E31" s="18">
        <f t="shared" si="7"/>
        <v>0</v>
      </c>
      <c r="F31" s="18">
        <f t="shared" si="7"/>
        <v>0</v>
      </c>
      <c r="G31" s="18">
        <f t="shared" si="7"/>
        <v>0</v>
      </c>
      <c r="H31" s="18">
        <f t="shared" si="7"/>
        <v>2375</v>
      </c>
      <c r="I31" s="18">
        <f t="shared" si="7"/>
        <v>0</v>
      </c>
      <c r="J31" s="18">
        <f t="shared" si="7"/>
        <v>0</v>
      </c>
    </row>
    <row r="33" spans="1:11" ht="15.75" x14ac:dyDescent="0.25">
      <c r="A33" s="42" t="s">
        <v>178</v>
      </c>
      <c r="J33" s="41" t="s">
        <v>191</v>
      </c>
    </row>
    <row r="34" spans="1:11" ht="15.75" x14ac:dyDescent="0.25">
      <c r="A34" s="43" t="s">
        <v>180</v>
      </c>
      <c r="B34" s="21"/>
      <c r="K34" s="22"/>
    </row>
  </sheetData>
  <mergeCells count="9">
    <mergeCell ref="H7:H8"/>
    <mergeCell ref="I7:I8"/>
    <mergeCell ref="J7:J8"/>
    <mergeCell ref="B7:B8"/>
    <mergeCell ref="C7:C8"/>
    <mergeCell ref="D7:D8"/>
    <mergeCell ref="E7:E8"/>
    <mergeCell ref="F7:F8"/>
    <mergeCell ref="G7:G8"/>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72"/>
  <sheetViews>
    <sheetView workbookViewId="0">
      <selection activeCell="B70" sqref="B70"/>
    </sheetView>
  </sheetViews>
  <sheetFormatPr defaultColWidth="12.7109375" defaultRowHeight="12.75" x14ac:dyDescent="0.2"/>
  <cols>
    <col min="1" max="1" width="32" style="1" customWidth="1"/>
    <col min="2" max="2" width="34.42578125" style="1" customWidth="1"/>
    <col min="3" max="3" width="34" style="1" customWidth="1"/>
    <col min="4" max="4" width="32" style="1" customWidth="1"/>
    <col min="5" max="16384" width="12.7109375" style="1"/>
  </cols>
  <sheetData>
    <row r="1" spans="1:4" ht="15.75" x14ac:dyDescent="0.25">
      <c r="A1" s="43" t="s">
        <v>0</v>
      </c>
      <c r="B1" s="37"/>
      <c r="C1" s="38" t="s">
        <v>2</v>
      </c>
      <c r="D1" s="39" t="str">
        <f>'BOR-13'!E2</f>
        <v>University of New Orleans</v>
      </c>
    </row>
    <row r="2" spans="1:4" ht="15.75" x14ac:dyDescent="0.25">
      <c r="A2" s="43" t="s">
        <v>134</v>
      </c>
      <c r="B2" s="37"/>
    </row>
    <row r="3" spans="1:4" ht="15.75" x14ac:dyDescent="0.25">
      <c r="A3" s="43" t="s">
        <v>135</v>
      </c>
      <c r="B3" s="37"/>
      <c r="D3" s="12"/>
    </row>
    <row r="4" spans="1:4" ht="12.95" customHeight="1" x14ac:dyDescent="0.2">
      <c r="A4" s="2"/>
      <c r="B4" s="9" t="s">
        <v>7</v>
      </c>
      <c r="C4" s="9" t="s">
        <v>7</v>
      </c>
      <c r="D4" s="9" t="s">
        <v>7</v>
      </c>
    </row>
    <row r="5" spans="1:4" ht="12.95" customHeight="1" x14ac:dyDescent="0.2">
      <c r="A5" s="11"/>
      <c r="B5" s="10" t="s">
        <v>10</v>
      </c>
      <c r="C5" s="10" t="s">
        <v>136</v>
      </c>
      <c r="D5" s="10" t="s">
        <v>137</v>
      </c>
    </row>
    <row r="6" spans="1:4" ht="12.95" customHeight="1" x14ac:dyDescent="0.2">
      <c r="A6" s="11" t="s">
        <v>10</v>
      </c>
      <c r="B6" s="10" t="s">
        <v>15</v>
      </c>
      <c r="C6" s="10" t="s">
        <v>138</v>
      </c>
      <c r="D6" s="10" t="s">
        <v>138</v>
      </c>
    </row>
    <row r="7" spans="1:4" ht="18" customHeight="1" x14ac:dyDescent="0.2">
      <c r="A7" s="11" t="s">
        <v>18</v>
      </c>
      <c r="B7" s="10" t="s">
        <v>20</v>
      </c>
      <c r="C7" s="10" t="s">
        <v>139</v>
      </c>
      <c r="D7" s="10" t="s">
        <v>140</v>
      </c>
    </row>
    <row r="8" spans="1:4" ht="15.95" customHeight="1" x14ac:dyDescent="0.2">
      <c r="A8" s="23" t="s">
        <v>24</v>
      </c>
      <c r="B8" s="16"/>
      <c r="C8" s="16"/>
      <c r="D8" s="16"/>
    </row>
    <row r="9" spans="1:4" ht="15.95" customHeight="1" x14ac:dyDescent="0.2">
      <c r="A9" s="20" t="s">
        <v>25</v>
      </c>
      <c r="B9" s="24">
        <v>28653466.109999999</v>
      </c>
      <c r="C9" s="50">
        <v>1</v>
      </c>
      <c r="D9" s="50">
        <v>0</v>
      </c>
    </row>
    <row r="10" spans="1:4" ht="15.95" customHeight="1" x14ac:dyDescent="0.2">
      <c r="A10" s="20" t="s">
        <v>28</v>
      </c>
      <c r="B10" s="24">
        <v>1170299.96</v>
      </c>
      <c r="C10" s="50">
        <v>1</v>
      </c>
      <c r="D10" s="50">
        <v>0</v>
      </c>
    </row>
    <row r="11" spans="1:4" ht="15.95" customHeight="1" x14ac:dyDescent="0.2">
      <c r="A11" s="20" t="s">
        <v>30</v>
      </c>
      <c r="B11" s="24">
        <v>1102183.45</v>
      </c>
      <c r="C11" s="50">
        <v>1</v>
      </c>
      <c r="D11" s="50">
        <v>0</v>
      </c>
    </row>
    <row r="12" spans="1:4" ht="15.95" customHeight="1" x14ac:dyDescent="0.2">
      <c r="A12" s="20" t="s">
        <v>33</v>
      </c>
      <c r="B12" s="24">
        <v>675086.48</v>
      </c>
      <c r="C12" s="50">
        <v>1</v>
      </c>
      <c r="D12" s="50">
        <v>0</v>
      </c>
    </row>
    <row r="13" spans="1:4" ht="15.95" customHeight="1" x14ac:dyDescent="0.2">
      <c r="A13" s="20" t="s">
        <v>36</v>
      </c>
      <c r="B13" s="24"/>
      <c r="C13" s="24"/>
      <c r="D13" s="24"/>
    </row>
    <row r="14" spans="1:4" ht="15.95" customHeight="1" x14ac:dyDescent="0.2">
      <c r="A14" s="20" t="s">
        <v>39</v>
      </c>
      <c r="B14" s="24"/>
      <c r="C14" s="24"/>
      <c r="D14" s="24"/>
    </row>
    <row r="15" spans="1:4" ht="15.95" customHeight="1" x14ac:dyDescent="0.2">
      <c r="A15" s="20" t="s">
        <v>42</v>
      </c>
      <c r="B15" s="24"/>
      <c r="C15" s="24"/>
      <c r="D15" s="24"/>
    </row>
    <row r="16" spans="1:4" ht="15.95" customHeight="1" x14ac:dyDescent="0.2">
      <c r="A16" s="20" t="s">
        <v>45</v>
      </c>
      <c r="B16" s="24"/>
      <c r="C16" s="24"/>
      <c r="D16" s="24"/>
    </row>
    <row r="17" spans="1:4" ht="15.95" customHeight="1" x14ac:dyDescent="0.2">
      <c r="A17" s="27" t="s">
        <v>141</v>
      </c>
      <c r="B17" s="16"/>
      <c r="C17" s="16"/>
      <c r="D17" s="16"/>
    </row>
    <row r="18" spans="1:4" ht="15.95" customHeight="1" x14ac:dyDescent="0.2">
      <c r="A18" s="45" t="s">
        <v>49</v>
      </c>
      <c r="B18" s="24">
        <v>1524644.76</v>
      </c>
      <c r="C18" s="50">
        <v>1</v>
      </c>
      <c r="D18" s="50">
        <v>0</v>
      </c>
    </row>
    <row r="19" spans="1:4" ht="15.95" customHeight="1" x14ac:dyDescent="0.2">
      <c r="A19" s="45" t="s">
        <v>52</v>
      </c>
      <c r="B19" s="24">
        <v>111880.76</v>
      </c>
      <c r="C19" s="50">
        <v>1</v>
      </c>
      <c r="D19" s="50">
        <v>0</v>
      </c>
    </row>
    <row r="20" spans="1:4" ht="15.95" customHeight="1" x14ac:dyDescent="0.2">
      <c r="A20" s="45" t="s">
        <v>54</v>
      </c>
      <c r="B20" s="24">
        <v>1907421.9</v>
      </c>
      <c r="C20" s="50">
        <v>1</v>
      </c>
      <c r="D20" s="50">
        <v>0</v>
      </c>
    </row>
    <row r="21" spans="1:4" ht="15.95" customHeight="1" x14ac:dyDescent="0.2">
      <c r="A21" s="28" t="s">
        <v>57</v>
      </c>
      <c r="B21" s="16"/>
      <c r="C21" s="16"/>
      <c r="D21" s="16"/>
    </row>
    <row r="22" spans="1:4" ht="15.95" customHeight="1" x14ac:dyDescent="0.2">
      <c r="A22" s="20" t="s">
        <v>58</v>
      </c>
      <c r="B22" s="24"/>
      <c r="C22" s="24"/>
      <c r="D22" s="24"/>
    </row>
    <row r="23" spans="1:4" ht="15.95" customHeight="1" x14ac:dyDescent="0.2">
      <c r="A23" s="20" t="s">
        <v>58</v>
      </c>
      <c r="B23" s="24"/>
      <c r="C23" s="24"/>
      <c r="D23" s="24"/>
    </row>
    <row r="24" spans="1:4" ht="15.95" customHeight="1" x14ac:dyDescent="0.2">
      <c r="A24" s="28" t="s">
        <v>61</v>
      </c>
      <c r="B24" s="16"/>
      <c r="C24" s="16"/>
      <c r="D24" s="16"/>
    </row>
    <row r="25" spans="1:4" ht="15.95" customHeight="1" x14ac:dyDescent="0.2">
      <c r="A25" s="45" t="s">
        <v>62</v>
      </c>
      <c r="B25" s="24">
        <v>200000</v>
      </c>
      <c r="C25" s="50">
        <v>1</v>
      </c>
      <c r="D25" s="50">
        <v>0</v>
      </c>
    </row>
    <row r="26" spans="1:4" ht="15.95" customHeight="1" x14ac:dyDescent="0.2">
      <c r="A26" s="45" t="s">
        <v>65</v>
      </c>
      <c r="B26" s="24">
        <v>1879615.25</v>
      </c>
      <c r="C26" s="50">
        <v>1</v>
      </c>
      <c r="D26" s="50">
        <v>0</v>
      </c>
    </row>
    <row r="27" spans="1:4" ht="15.95" customHeight="1" x14ac:dyDescent="0.2">
      <c r="A27" s="45" t="s">
        <v>67</v>
      </c>
      <c r="B27" s="24">
        <v>53700</v>
      </c>
      <c r="C27" s="50">
        <v>1</v>
      </c>
      <c r="D27" s="50">
        <v>0</v>
      </c>
    </row>
    <row r="28" spans="1:4" ht="15.95" customHeight="1" x14ac:dyDescent="0.2">
      <c r="A28" s="45" t="s">
        <v>69</v>
      </c>
      <c r="B28" s="24">
        <v>437059.91</v>
      </c>
      <c r="C28" s="50">
        <v>1</v>
      </c>
      <c r="D28" s="50">
        <v>0</v>
      </c>
    </row>
    <row r="29" spans="1:4" ht="15.95" customHeight="1" x14ac:dyDescent="0.2">
      <c r="A29" s="28" t="s">
        <v>72</v>
      </c>
      <c r="B29" s="16"/>
      <c r="C29" s="16"/>
      <c r="D29" s="16"/>
    </row>
    <row r="30" spans="1:4" ht="15.95" customHeight="1" x14ac:dyDescent="0.2">
      <c r="A30" s="47" t="s">
        <v>73</v>
      </c>
      <c r="B30" s="24">
        <v>11734.94</v>
      </c>
      <c r="C30" s="50">
        <v>1</v>
      </c>
      <c r="D30" s="50">
        <v>0</v>
      </c>
    </row>
    <row r="31" spans="1:4" ht="15.95" customHeight="1" x14ac:dyDescent="0.2">
      <c r="A31" s="47" t="s">
        <v>76</v>
      </c>
      <c r="B31" s="24">
        <v>1500</v>
      </c>
      <c r="C31" s="50">
        <v>1</v>
      </c>
      <c r="D31" s="50">
        <v>0</v>
      </c>
    </row>
    <row r="32" spans="1:4" ht="15.95" customHeight="1" x14ac:dyDescent="0.2">
      <c r="A32" s="47" t="s">
        <v>78</v>
      </c>
      <c r="B32" s="24">
        <v>1649912.78</v>
      </c>
      <c r="C32" s="50">
        <v>1</v>
      </c>
      <c r="D32" s="50">
        <v>0</v>
      </c>
    </row>
    <row r="33" spans="1:4" ht="15.95" customHeight="1" x14ac:dyDescent="0.2">
      <c r="A33" s="47" t="s">
        <v>80</v>
      </c>
      <c r="B33" s="24">
        <v>1533528.986</v>
      </c>
      <c r="C33" s="50">
        <v>1</v>
      </c>
      <c r="D33" s="50">
        <v>0</v>
      </c>
    </row>
    <row r="34" spans="1:4" ht="15.95" customHeight="1" x14ac:dyDescent="0.2">
      <c r="A34" s="47" t="s">
        <v>82</v>
      </c>
      <c r="B34" s="24">
        <v>48600</v>
      </c>
      <c r="C34" s="50">
        <v>1</v>
      </c>
      <c r="D34" s="50">
        <v>0</v>
      </c>
    </row>
    <row r="35" spans="1:4" ht="15.95" customHeight="1" x14ac:dyDescent="0.2">
      <c r="A35" s="47" t="s">
        <v>84</v>
      </c>
      <c r="B35" s="24">
        <v>3300</v>
      </c>
      <c r="C35" s="50">
        <v>1</v>
      </c>
      <c r="D35" s="50">
        <v>0</v>
      </c>
    </row>
    <row r="36" spans="1:4" ht="15.95" customHeight="1" x14ac:dyDescent="0.2">
      <c r="A36" s="47" t="s">
        <v>86</v>
      </c>
      <c r="B36" s="24">
        <v>150000</v>
      </c>
      <c r="C36" s="50">
        <v>1</v>
      </c>
      <c r="D36" s="50">
        <v>0</v>
      </c>
    </row>
    <row r="37" spans="1:4" ht="15.95" customHeight="1" x14ac:dyDescent="0.2">
      <c r="A37" s="47" t="s">
        <v>88</v>
      </c>
      <c r="B37" s="24">
        <v>397335</v>
      </c>
      <c r="C37" s="50">
        <v>1</v>
      </c>
      <c r="D37" s="50">
        <v>0</v>
      </c>
    </row>
    <row r="38" spans="1:4" ht="15.95" customHeight="1" x14ac:dyDescent="0.2">
      <c r="A38" s="47" t="s">
        <v>90</v>
      </c>
      <c r="B38" s="24">
        <v>355237.5</v>
      </c>
      <c r="C38" s="50">
        <v>1</v>
      </c>
      <c r="D38" s="50">
        <v>0</v>
      </c>
    </row>
    <row r="39" spans="1:4" ht="15.95" customHeight="1" x14ac:dyDescent="0.2">
      <c r="A39" s="47" t="s">
        <v>92</v>
      </c>
      <c r="B39" s="24">
        <v>4650</v>
      </c>
      <c r="C39" s="50">
        <v>1</v>
      </c>
      <c r="D39" s="50">
        <v>0</v>
      </c>
    </row>
    <row r="40" spans="1:4" ht="15.95" customHeight="1" x14ac:dyDescent="0.2">
      <c r="A40" s="47" t="s">
        <v>93</v>
      </c>
      <c r="B40" s="24">
        <v>63350</v>
      </c>
      <c r="C40" s="50">
        <v>1</v>
      </c>
      <c r="D40" s="50">
        <v>0</v>
      </c>
    </row>
    <row r="41" spans="1:4" ht="15.95" customHeight="1" x14ac:dyDescent="0.2">
      <c r="A41" s="47" t="s">
        <v>95</v>
      </c>
      <c r="B41" s="24">
        <v>65000</v>
      </c>
      <c r="C41" s="50">
        <v>1</v>
      </c>
      <c r="D41" s="50">
        <v>0</v>
      </c>
    </row>
    <row r="42" spans="1:4" ht="15.95" customHeight="1" x14ac:dyDescent="0.2">
      <c r="A42" s="47" t="s">
        <v>96</v>
      </c>
      <c r="B42" s="24">
        <v>35000</v>
      </c>
      <c r="C42" s="50">
        <v>1</v>
      </c>
      <c r="D42" s="50">
        <v>0</v>
      </c>
    </row>
    <row r="43" spans="1:4" ht="15.95" customHeight="1" x14ac:dyDescent="0.2">
      <c r="A43" s="47" t="s">
        <v>98</v>
      </c>
      <c r="B43" s="24">
        <v>9060</v>
      </c>
      <c r="C43" s="50">
        <v>1</v>
      </c>
      <c r="D43" s="50">
        <v>0</v>
      </c>
    </row>
    <row r="44" spans="1:4" ht="15.95" customHeight="1" x14ac:dyDescent="0.2">
      <c r="A44" s="47" t="s">
        <v>100</v>
      </c>
      <c r="B44" s="24">
        <v>242125</v>
      </c>
      <c r="C44" s="50">
        <v>1</v>
      </c>
      <c r="D44" s="50">
        <v>0</v>
      </c>
    </row>
    <row r="45" spans="1:4" ht="15.95" customHeight="1" x14ac:dyDescent="0.2">
      <c r="A45" s="47" t="s">
        <v>102</v>
      </c>
      <c r="B45" s="24">
        <v>350</v>
      </c>
      <c r="C45" s="50">
        <v>1</v>
      </c>
      <c r="D45" s="50">
        <v>0</v>
      </c>
    </row>
    <row r="46" spans="1:4" ht="15.95" customHeight="1" x14ac:dyDescent="0.2">
      <c r="A46" s="47" t="s">
        <v>104</v>
      </c>
      <c r="B46" s="24">
        <v>62502.34</v>
      </c>
      <c r="C46" s="50">
        <v>1</v>
      </c>
      <c r="D46" s="50">
        <v>0</v>
      </c>
    </row>
    <row r="47" spans="1:4" ht="15.95" customHeight="1" x14ac:dyDescent="0.2">
      <c r="A47" s="47" t="s">
        <v>106</v>
      </c>
      <c r="B47" s="24">
        <v>121250</v>
      </c>
      <c r="C47" s="50">
        <v>1</v>
      </c>
      <c r="D47" s="50">
        <v>0</v>
      </c>
    </row>
    <row r="48" spans="1:4" ht="15.95" customHeight="1" x14ac:dyDescent="0.2">
      <c r="A48" s="47" t="s">
        <v>108</v>
      </c>
      <c r="B48" s="24">
        <v>38257.984380000002</v>
      </c>
      <c r="C48" s="50">
        <v>1</v>
      </c>
      <c r="D48" s="50">
        <v>0</v>
      </c>
    </row>
    <row r="49" spans="1:4" ht="15.95" customHeight="1" x14ac:dyDescent="0.2">
      <c r="A49" s="47" t="s">
        <v>110</v>
      </c>
      <c r="B49" s="24">
        <v>180857.4375</v>
      </c>
      <c r="C49" s="50">
        <v>1</v>
      </c>
      <c r="D49" s="50">
        <v>0</v>
      </c>
    </row>
    <row r="50" spans="1:4" ht="15.95" customHeight="1" x14ac:dyDescent="0.2">
      <c r="A50" s="47" t="s">
        <v>112</v>
      </c>
      <c r="B50" s="24">
        <v>235982.85829999999</v>
      </c>
      <c r="C50" s="50">
        <v>1</v>
      </c>
      <c r="D50" s="50">
        <v>0</v>
      </c>
    </row>
    <row r="51" spans="1:4" ht="15.95" customHeight="1" x14ac:dyDescent="0.2">
      <c r="A51" s="47" t="s">
        <v>113</v>
      </c>
      <c r="B51" s="24">
        <v>200904.30900000001</v>
      </c>
      <c r="C51" s="50">
        <v>1</v>
      </c>
      <c r="D51" s="50">
        <v>0</v>
      </c>
    </row>
    <row r="52" spans="1:4" ht="15.95" customHeight="1" x14ac:dyDescent="0.2">
      <c r="A52" s="47" t="s">
        <v>115</v>
      </c>
      <c r="B52" s="24">
        <v>15500</v>
      </c>
      <c r="C52" s="50">
        <v>1</v>
      </c>
      <c r="D52" s="50">
        <v>0</v>
      </c>
    </row>
    <row r="53" spans="1:4" ht="15.95" customHeight="1" x14ac:dyDescent="0.2">
      <c r="A53" s="47" t="s">
        <v>117</v>
      </c>
      <c r="B53" s="24">
        <v>118000</v>
      </c>
      <c r="C53" s="50">
        <v>1</v>
      </c>
      <c r="D53" s="50">
        <v>0</v>
      </c>
    </row>
    <row r="54" spans="1:4" ht="15.95" customHeight="1" x14ac:dyDescent="0.2">
      <c r="A54" s="47" t="s">
        <v>119</v>
      </c>
      <c r="B54" s="24">
        <v>2375</v>
      </c>
      <c r="C54" s="50">
        <v>1</v>
      </c>
      <c r="D54" s="50">
        <v>0</v>
      </c>
    </row>
    <row r="55" spans="1:4" ht="15.95" customHeight="1" x14ac:dyDescent="0.2">
      <c r="A55" s="47"/>
      <c r="B55" s="24"/>
      <c r="C55" s="50"/>
      <c r="D55" s="50"/>
    </row>
    <row r="56" spans="1:4" ht="15.95" customHeight="1" x14ac:dyDescent="0.2">
      <c r="A56" s="47"/>
      <c r="B56" s="24"/>
      <c r="C56" s="50"/>
      <c r="D56" s="50"/>
    </row>
    <row r="57" spans="1:4" ht="15.95" customHeight="1" x14ac:dyDescent="0.2">
      <c r="A57" s="47"/>
      <c r="B57" s="24"/>
      <c r="C57" s="50"/>
      <c r="D57" s="50"/>
    </row>
    <row r="58" spans="1:4" ht="15.95" customHeight="1" x14ac:dyDescent="0.2">
      <c r="A58" s="47"/>
      <c r="B58" s="24"/>
      <c r="C58" s="50"/>
      <c r="D58" s="50"/>
    </row>
    <row r="59" spans="1:4" ht="15.95" customHeight="1" x14ac:dyDescent="0.2">
      <c r="A59" s="47"/>
      <c r="B59" s="24"/>
      <c r="C59" s="50"/>
      <c r="D59" s="50"/>
    </row>
    <row r="60" spans="1:4" ht="15.95" customHeight="1" x14ac:dyDescent="0.2">
      <c r="A60" s="47"/>
      <c r="B60" s="24"/>
      <c r="C60" s="50"/>
      <c r="D60" s="50"/>
    </row>
    <row r="61" spans="1:4" ht="15.95" customHeight="1" x14ac:dyDescent="0.2">
      <c r="A61" s="47"/>
      <c r="B61" s="24"/>
      <c r="C61" s="50"/>
      <c r="D61" s="50"/>
    </row>
    <row r="62" spans="1:4" ht="15.95" customHeight="1" x14ac:dyDescent="0.2">
      <c r="A62" s="28" t="s">
        <v>121</v>
      </c>
      <c r="B62" s="16"/>
      <c r="C62" s="16"/>
      <c r="D62" s="16"/>
    </row>
    <row r="63" spans="1:4" ht="15.95" customHeight="1" x14ac:dyDescent="0.2">
      <c r="A63" s="20" t="s">
        <v>122</v>
      </c>
      <c r="B63" s="24"/>
      <c r="C63" s="24"/>
      <c r="D63" s="24"/>
    </row>
    <row r="64" spans="1:4" ht="15.95" customHeight="1" x14ac:dyDescent="0.2">
      <c r="A64" s="20" t="s">
        <v>122</v>
      </c>
      <c r="B64" s="24"/>
      <c r="C64" s="24"/>
      <c r="D64" s="24"/>
    </row>
    <row r="65" spans="1:4" ht="15.95" customHeight="1" x14ac:dyDescent="0.2">
      <c r="A65" s="20" t="s">
        <v>122</v>
      </c>
      <c r="B65" s="24"/>
      <c r="C65" s="24"/>
      <c r="D65" s="24"/>
    </row>
    <row r="66" spans="1:4" ht="15.95" customHeight="1" x14ac:dyDescent="0.2">
      <c r="A66" s="20" t="s">
        <v>122</v>
      </c>
      <c r="B66" s="24"/>
      <c r="C66" s="24"/>
      <c r="D66" s="24"/>
    </row>
    <row r="67" spans="1:4" ht="15.95" customHeight="1" x14ac:dyDescent="0.2">
      <c r="A67" s="20" t="s">
        <v>122</v>
      </c>
      <c r="B67" s="24"/>
      <c r="C67" s="24"/>
      <c r="D67" s="24"/>
    </row>
    <row r="68" spans="1:4" ht="15.95" customHeight="1" x14ac:dyDescent="0.2">
      <c r="A68" s="20" t="s">
        <v>122</v>
      </c>
      <c r="B68" s="24"/>
      <c r="C68" s="24"/>
      <c r="D68" s="24"/>
    </row>
    <row r="69" spans="1:4" ht="15.95" customHeight="1" x14ac:dyDescent="0.2">
      <c r="A69" s="20" t="s">
        <v>122</v>
      </c>
      <c r="B69" s="24"/>
      <c r="C69" s="24"/>
      <c r="D69" s="24"/>
    </row>
    <row r="70" spans="1:4" ht="15.95" customHeight="1" x14ac:dyDescent="0.2">
      <c r="A70" s="7"/>
      <c r="B70" s="6">
        <f>SUM(B8:B69)</f>
        <v>43261672.715180002</v>
      </c>
      <c r="C70" s="6"/>
      <c r="D70" s="6"/>
    </row>
    <row r="71" spans="1:4" ht="12.95" customHeight="1" x14ac:dyDescent="0.2"/>
    <row r="72" spans="1:4" ht="12.95" customHeight="1" x14ac:dyDescent="0.2">
      <c r="A72" s="8" t="s">
        <v>142</v>
      </c>
    </row>
  </sheetData>
  <phoneticPr fontId="7" type="noConversion"/>
  <pageMargins left="0.7" right="0.7" top="0.75" bottom="0.75" header="0.3" footer="0.3"/>
  <pageSetup scale="86"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99DD14AAE9EE7489D65B523AADA45E7" ma:contentTypeVersion="17" ma:contentTypeDescription="Create a new document." ma:contentTypeScope="" ma:versionID="a2a1608521723dd145fd9099aff56207">
  <xsd:schema xmlns:xsd="http://www.w3.org/2001/XMLSchema" xmlns:xs="http://www.w3.org/2001/XMLSchema" xmlns:p="http://schemas.microsoft.com/office/2006/metadata/properties" xmlns:ns2="ad516f43-0db2-4b9e-b5f2-12f8f78ca0a1" xmlns:ns3="060a2d87-3849-4f5c-85ff-9d7d7c0a3704" targetNamespace="http://schemas.microsoft.com/office/2006/metadata/properties" ma:root="true" ma:fieldsID="00b41643bd2a4b2f4d628300b3e54f03" ns2:_="" ns3:_="">
    <xsd:import namespace="ad516f43-0db2-4b9e-b5f2-12f8f78ca0a1"/>
    <xsd:import namespace="060a2d87-3849-4f5c-85ff-9d7d7c0a370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lcf76f155ced4ddcb4097134ff3c332f" minOccurs="0"/>
                <xsd:element ref="ns3:TaxCatchAll" minOccurs="0"/>
                <xsd:element ref="ns2:Description2" minOccurs="0"/>
                <xsd:element ref="ns2:MediaServiceObjectDetectorVersions" minOccurs="0"/>
                <xsd:element ref="ns2:MediaServiceGenerationTime" minOccurs="0"/>
                <xsd:element ref="ns2:MediaServiceEventHashCode"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d516f43-0db2-4b9e-b5f2-12f8f78ca0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2d2dac3e-5147-48b8-b869-d508e2dde1de" ma:termSetId="09814cd3-568e-fe90-9814-8d621ff8fb84" ma:anchorId="fba54fb3-c3e1-fe81-a776-ca4b69148c4d" ma:open="true" ma:isKeyword="false">
      <xsd:complexType>
        <xsd:sequence>
          <xsd:element ref="pc:Terms" minOccurs="0" maxOccurs="1"/>
        </xsd:sequence>
      </xsd:complexType>
    </xsd:element>
    <xsd:element name="Description2" ma:index="19" nillable="true" ma:displayName="Description 2" ma:format="Dropdown" ma:internalName="Description2">
      <xsd:simpleType>
        <xsd:restriction base="dms:Note">
          <xsd:maxLength value="255"/>
        </xsd:restrictio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GenerationTime" ma:index="21" nillable="true" ma:displayName="MediaServiceGenerationTime" ma:hidden="true" ma:internalName="MediaServiceGenerationTime" ma:readOnly="true">
      <xsd:simpleType>
        <xsd:restriction base="dms:Text"/>
      </xsd:simpleType>
    </xsd:element>
    <xsd:element name="MediaServiceEventHashCode" ma:index="22" nillable="true" ma:displayName="MediaServiceEventHashCode" ma:hidden="true" ma:internalName="MediaServiceEventHashCode"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60a2d87-3849-4f5c-85ff-9d7d7c0a3704"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8" nillable="true" ma:displayName="Taxonomy Catch All Column" ma:hidden="true" ma:list="{1decf69b-fd66-4a65-bba8-a780df2680f3}" ma:internalName="TaxCatchAll" ma:showField="CatchAllData" ma:web="060a2d87-3849-4f5c-85ff-9d7d7c0a370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Description2 xmlns="ad516f43-0db2-4b9e-b5f2-12f8f78ca0a1" xsi:nil="true"/>
    <lcf76f155ced4ddcb4097134ff3c332f xmlns="ad516f43-0db2-4b9e-b5f2-12f8f78ca0a1">
      <Terms xmlns="http://schemas.microsoft.com/office/infopath/2007/PartnerControls"/>
    </lcf76f155ced4ddcb4097134ff3c332f>
    <TaxCatchAll xmlns="060a2d87-3849-4f5c-85ff-9d7d7c0a3704"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93B21E5-B5D0-4189-AE80-59B2B8D487F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d516f43-0db2-4b9e-b5f2-12f8f78ca0a1"/>
    <ds:schemaRef ds:uri="060a2d87-3849-4f5c-85ff-9d7d7c0a370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E37EA19-1C48-4746-A1DB-566F2E17B69E}">
  <ds:schemaRefs>
    <ds:schemaRef ds:uri="http://schemas.microsoft.com/office/2006/metadata/properties"/>
    <ds:schemaRef ds:uri="http://schemas.microsoft.com/office/infopath/2007/PartnerControls"/>
    <ds:schemaRef ds:uri="ad516f43-0db2-4b9e-b5f2-12f8f78ca0a1"/>
    <ds:schemaRef ds:uri="060a2d87-3849-4f5c-85ff-9d7d7c0a3704"/>
  </ds:schemaRefs>
</ds:datastoreItem>
</file>

<file path=customXml/itemProps3.xml><?xml version="1.0" encoding="utf-8"?>
<ds:datastoreItem xmlns:ds="http://schemas.openxmlformats.org/officeDocument/2006/customXml" ds:itemID="{4C4C55FB-666A-4B59-BB8E-74809CAF89FF}">
  <ds:schemaRefs>
    <ds:schemaRef ds:uri="http://schemas.microsoft.com/sharepoint/v3/contenttype/forms"/>
  </ds:schemaRefs>
</ds:datastoreItem>
</file>

<file path=docMetadata/LabelInfo.xml><?xml version="1.0" encoding="utf-8"?>
<clbl:labelList xmlns:clbl="http://schemas.microsoft.com/office/2020/mipLabelMetadata">
  <clbl:label id="{31d4dbf5-4004-4469-bfee-df294a9de150}" enabled="0" method="" siteId="{31d4dbf5-4004-4469-bfee-df294a9de150}"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vt:i4>
      </vt:variant>
    </vt:vector>
  </HeadingPairs>
  <TitlesOfParts>
    <vt:vector size="16" baseType="lpstr">
      <vt:lpstr>BOR-13</vt:lpstr>
      <vt:lpstr>BOR-13A-1</vt:lpstr>
      <vt:lpstr>BOR-13A-2</vt:lpstr>
      <vt:lpstr>BOR-13A-3</vt:lpstr>
      <vt:lpstr>BOR-13A-4</vt:lpstr>
      <vt:lpstr>BOR-13A-5</vt:lpstr>
      <vt:lpstr>BOR-13A-6</vt:lpstr>
      <vt:lpstr>BOR-13A-7</vt:lpstr>
      <vt:lpstr>BOR-13A-8</vt:lpstr>
      <vt:lpstr>BOR-13A-9</vt:lpstr>
      <vt:lpstr>BOR-13A-10</vt:lpstr>
      <vt:lpstr>BOR-13A-11</vt:lpstr>
      <vt:lpstr>BOR-13A-12</vt:lpstr>
      <vt:lpstr>BOR-13A-13</vt:lpstr>
      <vt:lpstr>BOR 13B</vt:lpstr>
      <vt:lpstr>'BOR-13'!Print_Area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BR-06</dc:title>
  <dc:subject/>
  <dc:creator>Office of Planning and Budget</dc:creator>
  <cp:keywords/>
  <dc:description/>
  <cp:lastModifiedBy>Tiffany Charise Soublet</cp:lastModifiedBy>
  <cp:revision/>
  <dcterms:created xsi:type="dcterms:W3CDTF">1999-07-28T19:54:49Z</dcterms:created>
  <dcterms:modified xsi:type="dcterms:W3CDTF">2024-08-11T23:17:58Z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0x010100299DD14AAE9EE7489D65B523AADA45E7</vt:lpwstr>
  </property>
  <property fmtid="{D5CDD505-2E9C-101B-9397-08002B2CF9AE}" pid="3" name="MediaServiceImageTags">
    <vt:lpwstr/>
  </property>
</Properties>
</file>